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0.1\Documents\Аналитический отдел\МУНИЦИПАЛЬНЫЕ ПРОГРАММЫ\Годовые отчеты о реализации МП\2016\Оценка эффективности (разбивка по МП)\4. Развитие культуры и туризма\"/>
    </mc:Choice>
  </mc:AlternateContent>
  <bookViews>
    <workbookView xWindow="0" yWindow="0" windowWidth="23040" windowHeight="7590"/>
  </bookViews>
  <sheets>
    <sheet name="4.1." sheetId="2" r:id="rId1"/>
    <sheet name="Расчет" sheetId="3" state="hidden" r:id="rId2"/>
  </sheets>
  <definedNames>
    <definedName name="_xlnm._FilterDatabase" localSheetId="0" hidden="1">'4.1.'!$A$6:$R$267</definedName>
    <definedName name="Z_178A4C39_126A_4F86_9682_9895FE04DD1E_.wvu.FilterData" localSheetId="0" hidden="1">'4.1.'!$A$8:$R$8</definedName>
    <definedName name="Z_178A4C39_126A_4F86_9682_9895FE04DD1E_.wvu.PrintArea" localSheetId="0" hidden="1">'4.1.'!$A$1:$R$224</definedName>
    <definedName name="Z_178A4C39_126A_4F86_9682_9895FE04DD1E_.wvu.Rows" localSheetId="0" hidden="1">'4.1.'!#REF!,'4.1.'!#REF!</definedName>
    <definedName name="Z_398163D6_D829_4682_B3B5_E42E4ABDD182_.wvu.FilterData" localSheetId="0" hidden="1">'4.1.'!$A$8:$R$8</definedName>
    <definedName name="Z_40BC7697_38B3_4772_A5D5_2395617EF25E_.wvu.FilterData" localSheetId="0" hidden="1">'4.1.'!$A$6:$N$224</definedName>
    <definedName name="Z_548D204B_31C6_463F_ADEC_53A8EF388133_.wvu.FilterData" localSheetId="0" hidden="1">'4.1.'!$A$8:$R$8</definedName>
    <definedName name="Z_548D204B_31C6_463F_ADEC_53A8EF388133_.wvu.PrintArea" localSheetId="0" hidden="1">'4.1.'!$A$1:$R$224</definedName>
    <definedName name="Z_548D204B_31C6_463F_ADEC_53A8EF388133_.wvu.Rows" localSheetId="0" hidden="1">'4.1.'!#REF!,'4.1.'!#REF!</definedName>
    <definedName name="Z_5E9D810A_FE87_44D4_BE66_D81D2A923076_.wvu.FilterData" localSheetId="0" hidden="1">'4.1.'!$A$8:$R$8</definedName>
    <definedName name="Z_5E9D810A_FE87_44D4_BE66_D81D2A923076_.wvu.PrintArea" localSheetId="0" hidden="1">'4.1.'!$A$1:$R$224</definedName>
    <definedName name="Z_5E9D810A_FE87_44D4_BE66_D81D2A923076_.wvu.Rows" localSheetId="0" hidden="1">'4.1.'!#REF!</definedName>
    <definedName name="Z_AA97C31F_3966_48A3_8D2A_1B634B597BAD_.wvu.FilterData" localSheetId="0" hidden="1">'4.1.'!$A$8:$R$8</definedName>
    <definedName name="Z_CE9A5F31_FC97_4015_8B1C_4E68C79477CD_.wvu.FilterData" localSheetId="0" hidden="1">'4.1.'!$A$8:$R$8</definedName>
    <definedName name="Z_D20DA6A9_76A2_4480_8CFF_31716133AB61_.wvu.FilterData" localSheetId="0" hidden="1">'4.1.'!#REF!</definedName>
    <definedName name="Z_ECC6FE42_ED60_4D90_9C5E_616F40FA8209_.wvu.FilterData" localSheetId="0" hidden="1">'4.1.'!$A$6:$N$224</definedName>
    <definedName name="Z_F95C2AA7_3A00_4C82_A0C1_B6D5D98F79B7_.wvu.FilterData" localSheetId="0" hidden="1">'4.1.'!$A$6:$N$224</definedName>
    <definedName name="Z_F95C2AA7_3A00_4C82_A0C1_B6D5D98F79B7_.wvu.PrintArea" localSheetId="0" hidden="1">'4.1.'!$A$1:$N$224</definedName>
  </definedNames>
  <calcPr calcId="162913"/>
  <customWorkbookViews>
    <customWorkbookView name="Фаткулина Альфия Анваровна - Личное представление" guid="{178A4C39-126A-4F86-9682-9895FE04DD1E}" mergeInterval="0" personalView="1" maximized="1" xWindow="-8" yWindow="-8" windowWidth="1616" windowHeight="876" activeSheetId="2"/>
    <customWorkbookView name="Исрафилова Анастасия Николаевна - Личное представление" guid="{548D204B-31C6-463F-ADEC-53A8EF388133}" mergeInterval="0" personalView="1" maximized="1" xWindow="1" yWindow="1" windowWidth="1280" windowHeight="723" activeSheetId="2"/>
    <customWorkbookView name="User - Личное представление" guid="{F95C2AA7-3A00-4C82-A0C1-B6D5D98F79B7}" mergeInterval="0" personalView="1" maximized="1" windowWidth="1276" windowHeight="789" activeSheetId="2"/>
    <customWorkbookView name="Сиренко Татьяна Николаевна - Личное представление" guid="{5E9D810A-FE87-44D4-BE66-D81D2A923076}" mergeInterval="0" personalView="1" maximized="1" windowWidth="1276" windowHeight="799" activeSheetId="2"/>
  </customWorkbookViews>
</workbook>
</file>

<file path=xl/calcChain.xml><?xml version="1.0" encoding="utf-8"?>
<calcChain xmlns="http://schemas.openxmlformats.org/spreadsheetml/2006/main">
  <c r="G258" i="2" l="1"/>
  <c r="G261" i="2"/>
  <c r="G263" i="2"/>
  <c r="G265" i="2"/>
  <c r="G266" i="2"/>
  <c r="G249" i="2"/>
  <c r="G250" i="2"/>
  <c r="G251" i="2"/>
  <c r="G253" i="2"/>
  <c r="G254" i="2"/>
  <c r="G255" i="2"/>
  <c r="G256" i="2"/>
  <c r="G235" i="2"/>
  <c r="G236" i="2"/>
  <c r="G218" i="2"/>
  <c r="G203" i="2"/>
  <c r="G208" i="2"/>
  <c r="G198" i="2"/>
  <c r="G183" i="2"/>
  <c r="G188" i="2"/>
  <c r="G177" i="2"/>
  <c r="G178" i="2"/>
  <c r="G160" i="2"/>
  <c r="G146" i="2"/>
  <c r="G136" i="2"/>
  <c r="G137" i="2"/>
  <c r="G131" i="2" l="1"/>
  <c r="G119" i="2"/>
  <c r="G126" i="2"/>
  <c r="G118" i="2"/>
  <c r="G100" i="2"/>
  <c r="G101" i="2"/>
  <c r="G96" i="2"/>
  <c r="G85" i="2"/>
  <c r="G89" i="2"/>
  <c r="G90" i="2"/>
  <c r="G84" i="2"/>
  <c r="G66" i="2"/>
  <c r="G61" i="2"/>
  <c r="G60" i="2"/>
  <c r="G37" i="2"/>
  <c r="G40" i="2"/>
  <c r="G41" i="2"/>
  <c r="G42" i="2"/>
  <c r="G28" i="2"/>
  <c r="G29" i="2"/>
  <c r="G248" i="2" l="1"/>
  <c r="O238" i="2"/>
  <c r="O233" i="2"/>
  <c r="O215" i="2"/>
  <c r="O200" i="2"/>
  <c r="O202" i="2"/>
  <c r="O205" i="2"/>
  <c r="O195" i="2"/>
  <c r="O185" i="2"/>
  <c r="O178" i="2"/>
  <c r="O180" i="2"/>
  <c r="O183" i="2"/>
  <c r="O175" i="2"/>
  <c r="O159" i="2"/>
  <c r="O158" i="2"/>
  <c r="O135" i="2"/>
  <c r="O137" i="2"/>
  <c r="O138" i="2"/>
  <c r="O134" i="2"/>
  <c r="O123" i="2"/>
  <c r="O128" i="2"/>
  <c r="O117" i="2"/>
  <c r="O118" i="2"/>
  <c r="O116" i="2"/>
  <c r="O87" i="2"/>
  <c r="O93" i="2"/>
  <c r="O98" i="2"/>
  <c r="O83" i="2"/>
  <c r="O84" i="2"/>
  <c r="O85" i="2"/>
  <c r="O86" i="2"/>
  <c r="O82" i="2"/>
  <c r="O63" i="2"/>
  <c r="O61" i="2"/>
  <c r="O62" i="2"/>
  <c r="O59" i="2"/>
  <c r="O60" i="2"/>
  <c r="O58" i="2"/>
  <c r="O34" i="2"/>
  <c r="O39" i="2"/>
  <c r="O40" i="2"/>
  <c r="O41" i="2"/>
  <c r="O42" i="2"/>
  <c r="O27" i="2"/>
  <c r="O28" i="2"/>
  <c r="O29" i="2"/>
  <c r="O30" i="2"/>
  <c r="O31" i="2"/>
  <c r="O32" i="2"/>
  <c r="O33" i="2"/>
  <c r="O26" i="2"/>
  <c r="O11" i="2"/>
  <c r="O12" i="2"/>
  <c r="O13" i="2"/>
  <c r="O14" i="2"/>
  <c r="O15" i="2"/>
  <c r="O16" i="2"/>
  <c r="O17" i="2"/>
  <c r="O10" i="2"/>
  <c r="E172" i="2" l="1"/>
  <c r="F172" i="2"/>
  <c r="E173" i="2"/>
  <c r="F173" i="2"/>
  <c r="D172" i="2"/>
  <c r="D173" i="2"/>
  <c r="E193" i="2"/>
  <c r="F193" i="2"/>
  <c r="D193" i="2"/>
  <c r="D213" i="2"/>
  <c r="E213" i="2"/>
  <c r="F213" i="2"/>
  <c r="P82" i="2"/>
  <c r="Q82" i="2" s="1"/>
  <c r="G213" i="2" l="1"/>
  <c r="G193" i="2"/>
  <c r="G173" i="2"/>
  <c r="G172" i="2"/>
  <c r="H247" i="2"/>
  <c r="I242" i="2"/>
  <c r="I241" i="2"/>
  <c r="I240" i="2"/>
  <c r="I239" i="2"/>
  <c r="F238" i="2"/>
  <c r="E238" i="2"/>
  <c r="I238" i="2" s="1"/>
  <c r="D238" i="2"/>
  <c r="I237" i="2"/>
  <c r="I236" i="2"/>
  <c r="I235" i="2"/>
  <c r="H234" i="2"/>
  <c r="I234" i="2" s="1"/>
  <c r="F233" i="2"/>
  <c r="E233" i="2"/>
  <c r="D233" i="2"/>
  <c r="F232" i="2"/>
  <c r="F247" i="2" s="1"/>
  <c r="E232" i="2"/>
  <c r="E247" i="2" s="1"/>
  <c r="D232" i="2"/>
  <c r="D247" i="2" s="1"/>
  <c r="F231" i="2"/>
  <c r="E231" i="2"/>
  <c r="E246" i="2" s="1"/>
  <c r="D231" i="2"/>
  <c r="D246" i="2" s="1"/>
  <c r="F230" i="2"/>
  <c r="E230" i="2"/>
  <c r="E245" i="2" s="1"/>
  <c r="D230" i="2"/>
  <c r="D245" i="2" s="1"/>
  <c r="F229" i="2"/>
  <c r="E229" i="2"/>
  <c r="E244" i="2" s="1"/>
  <c r="D229" i="2"/>
  <c r="D244" i="2" s="1"/>
  <c r="H183" i="2"/>
  <c r="I183" i="2" s="1"/>
  <c r="H218" i="2"/>
  <c r="I218" i="2" s="1"/>
  <c r="F215" i="2"/>
  <c r="E215" i="2"/>
  <c r="D215" i="2"/>
  <c r="H208" i="2"/>
  <c r="I208" i="2" s="1"/>
  <c r="F205" i="2"/>
  <c r="E205" i="2"/>
  <c r="D205" i="2"/>
  <c r="H203" i="2"/>
  <c r="I203" i="2" s="1"/>
  <c r="F200" i="2"/>
  <c r="E200" i="2"/>
  <c r="D200" i="2"/>
  <c r="H198" i="2"/>
  <c r="I198" i="2" s="1"/>
  <c r="F195" i="2"/>
  <c r="E195" i="2"/>
  <c r="D195" i="2"/>
  <c r="I194" i="2"/>
  <c r="I192" i="2"/>
  <c r="I191" i="2"/>
  <c r="H188" i="2"/>
  <c r="I188" i="2" s="1"/>
  <c r="F185" i="2"/>
  <c r="E185" i="2"/>
  <c r="D185" i="2"/>
  <c r="F180" i="2"/>
  <c r="E180" i="2"/>
  <c r="D180" i="2"/>
  <c r="I179" i="2"/>
  <c r="H178" i="2"/>
  <c r="I178" i="2" s="1"/>
  <c r="H177" i="2"/>
  <c r="I177" i="2" s="1"/>
  <c r="I176" i="2"/>
  <c r="F175" i="2"/>
  <c r="E175" i="2"/>
  <c r="D175" i="2"/>
  <c r="I166" i="2"/>
  <c r="F165" i="2"/>
  <c r="E165" i="2"/>
  <c r="D165" i="2"/>
  <c r="F164" i="2"/>
  <c r="E164" i="2"/>
  <c r="D164" i="2"/>
  <c r="I163" i="2"/>
  <c r="I161" i="2"/>
  <c r="H160" i="2"/>
  <c r="I160" i="2" s="1"/>
  <c r="I159" i="2"/>
  <c r="I158" i="2"/>
  <c r="F157" i="2"/>
  <c r="E157" i="2"/>
  <c r="D157" i="2"/>
  <c r="H148" i="2"/>
  <c r="I148" i="2" s="1"/>
  <c r="H147" i="2"/>
  <c r="I147" i="2" s="1"/>
  <c r="H146" i="2"/>
  <c r="I146" i="2" s="1"/>
  <c r="H145" i="2"/>
  <c r="I145" i="2" s="1"/>
  <c r="F144" i="2"/>
  <c r="E144" i="2"/>
  <c r="D144" i="2"/>
  <c r="F143" i="2"/>
  <c r="E143" i="2"/>
  <c r="D143" i="2"/>
  <c r="F142" i="2"/>
  <c r="E142" i="2"/>
  <c r="D142" i="2"/>
  <c r="F141" i="2"/>
  <c r="E141" i="2"/>
  <c r="D141" i="2"/>
  <c r="F140" i="2"/>
  <c r="E140" i="2"/>
  <c r="D140" i="2"/>
  <c r="H138" i="2"/>
  <c r="I138" i="2" s="1"/>
  <c r="H137" i="2"/>
  <c r="I137" i="2" s="1"/>
  <c r="H136" i="2"/>
  <c r="I136" i="2" s="1"/>
  <c r="H135" i="2"/>
  <c r="I135" i="2" s="1"/>
  <c r="F134" i="2"/>
  <c r="E134" i="2"/>
  <c r="D134" i="2"/>
  <c r="H132" i="2"/>
  <c r="I132" i="2" s="1"/>
  <c r="H131" i="2"/>
  <c r="I131" i="2" s="1"/>
  <c r="H130" i="2"/>
  <c r="I130" i="2" s="1"/>
  <c r="H129" i="2"/>
  <c r="I129" i="2" s="1"/>
  <c r="F128" i="2"/>
  <c r="E128" i="2"/>
  <c r="D128" i="2"/>
  <c r="I127" i="2"/>
  <c r="H126" i="2"/>
  <c r="I126" i="2" s="1"/>
  <c r="H125" i="2"/>
  <c r="I125" i="2" s="1"/>
  <c r="H124" i="2"/>
  <c r="I124" i="2" s="1"/>
  <c r="F123" i="2"/>
  <c r="E123" i="2"/>
  <c r="D123" i="2"/>
  <c r="H120" i="2"/>
  <c r="I120" i="2" s="1"/>
  <c r="H119" i="2"/>
  <c r="I119" i="2" s="1"/>
  <c r="H118" i="2"/>
  <c r="I118" i="2" s="1"/>
  <c r="H117" i="2"/>
  <c r="I117" i="2" s="1"/>
  <c r="F116" i="2"/>
  <c r="E116" i="2"/>
  <c r="D116" i="2"/>
  <c r="F115" i="2"/>
  <c r="E115" i="2"/>
  <c r="I115" i="2" s="1"/>
  <c r="D115" i="2"/>
  <c r="D153" i="2" s="1"/>
  <c r="F114" i="2"/>
  <c r="E114" i="2"/>
  <c r="D114" i="2"/>
  <c r="F113" i="2"/>
  <c r="E113" i="2"/>
  <c r="D113" i="2"/>
  <c r="F112" i="2"/>
  <c r="E112" i="2"/>
  <c r="D112" i="2"/>
  <c r="D150" i="2" s="1"/>
  <c r="I107" i="2"/>
  <c r="I104" i="2"/>
  <c r="I102" i="2"/>
  <c r="I101" i="2"/>
  <c r="H100" i="2"/>
  <c r="I100" i="2" s="1"/>
  <c r="H99" i="2"/>
  <c r="I99" i="2" s="1"/>
  <c r="F98" i="2"/>
  <c r="E98" i="2"/>
  <c r="D98" i="2"/>
  <c r="I97" i="2"/>
  <c r="H96" i="2"/>
  <c r="I96" i="2" s="1"/>
  <c r="I95" i="2"/>
  <c r="I94" i="2"/>
  <c r="F93" i="2"/>
  <c r="E93" i="2"/>
  <c r="D93" i="2"/>
  <c r="I91" i="2"/>
  <c r="I90" i="2"/>
  <c r="I89" i="2"/>
  <c r="I88" i="2"/>
  <c r="F87" i="2"/>
  <c r="E87" i="2"/>
  <c r="I87" i="2" s="1"/>
  <c r="D87" i="2"/>
  <c r="I86" i="2"/>
  <c r="H85" i="2"/>
  <c r="I85" i="2" s="1"/>
  <c r="I84" i="2"/>
  <c r="H83" i="2"/>
  <c r="I83" i="2" s="1"/>
  <c r="F82" i="2"/>
  <c r="E82" i="2"/>
  <c r="D82" i="2"/>
  <c r="F81" i="2"/>
  <c r="E81" i="2"/>
  <c r="I81" i="2" s="1"/>
  <c r="D81" i="2"/>
  <c r="F80" i="2"/>
  <c r="E80" i="2"/>
  <c r="E106" i="2" s="1"/>
  <c r="D80" i="2"/>
  <c r="D106" i="2" s="1"/>
  <c r="F79" i="2"/>
  <c r="E79" i="2"/>
  <c r="E105" i="2" s="1"/>
  <c r="D79" i="2"/>
  <c r="D105" i="2" s="1"/>
  <c r="F78" i="2"/>
  <c r="E78" i="2"/>
  <c r="D78" i="2"/>
  <c r="D55" i="2"/>
  <c r="D70" i="2" s="1"/>
  <c r="E55" i="2"/>
  <c r="E70" i="2" s="1"/>
  <c r="F55" i="2"/>
  <c r="F70" i="2" s="1"/>
  <c r="D56" i="2"/>
  <c r="D71" i="2" s="1"/>
  <c r="E56" i="2"/>
  <c r="E71" i="2" s="1"/>
  <c r="F56" i="2"/>
  <c r="H42" i="2"/>
  <c r="I42" i="2" s="1"/>
  <c r="H41" i="2"/>
  <c r="I41" i="2" s="1"/>
  <c r="H40" i="2"/>
  <c r="I40" i="2" s="1"/>
  <c r="F39" i="2"/>
  <c r="E39" i="2"/>
  <c r="D39" i="2"/>
  <c r="H37" i="2"/>
  <c r="I37" i="2" s="1"/>
  <c r="F34" i="2"/>
  <c r="E34" i="2"/>
  <c r="D34" i="2"/>
  <c r="H29" i="2"/>
  <c r="I29" i="2" s="1"/>
  <c r="H28" i="2"/>
  <c r="I28" i="2" s="1"/>
  <c r="F26" i="2"/>
  <c r="E26" i="2"/>
  <c r="D26" i="2"/>
  <c r="F24" i="2"/>
  <c r="E24" i="2"/>
  <c r="E48" i="2" s="1"/>
  <c r="D24" i="2"/>
  <c r="D48" i="2" s="1"/>
  <c r="F23" i="2"/>
  <c r="E23" i="2"/>
  <c r="E47" i="2" s="1"/>
  <c r="D23" i="2"/>
  <c r="D47" i="2" s="1"/>
  <c r="D46" i="2"/>
  <c r="E46" i="2"/>
  <c r="G134" i="2" l="1"/>
  <c r="G141" i="2"/>
  <c r="G157" i="2"/>
  <c r="G180" i="2"/>
  <c r="G195" i="2"/>
  <c r="G200" i="2"/>
  <c r="G205" i="2"/>
  <c r="G215" i="2"/>
  <c r="G230" i="2"/>
  <c r="H246" i="2"/>
  <c r="I246" i="2" s="1"/>
  <c r="G246" i="2"/>
  <c r="G39" i="2"/>
  <c r="G82" i="2"/>
  <c r="G93" i="2"/>
  <c r="G114" i="2"/>
  <c r="G116" i="2"/>
  <c r="G128" i="2"/>
  <c r="G144" i="2"/>
  <c r="G165" i="2"/>
  <c r="G175" i="2"/>
  <c r="G185" i="2"/>
  <c r="H245" i="2"/>
  <c r="I245" i="2" s="1"/>
  <c r="G245" i="2"/>
  <c r="G231" i="2"/>
  <c r="G233" i="2"/>
  <c r="G56" i="2"/>
  <c r="F71" i="2"/>
  <c r="F105" i="2"/>
  <c r="G105" i="2" s="1"/>
  <c r="G79" i="2"/>
  <c r="G87" i="2"/>
  <c r="G98" i="2"/>
  <c r="G113" i="2"/>
  <c r="F153" i="2"/>
  <c r="G123" i="2"/>
  <c r="F106" i="2"/>
  <c r="G106" i="2" s="1"/>
  <c r="G80" i="2"/>
  <c r="F150" i="2"/>
  <c r="F48" i="2"/>
  <c r="G48" i="2" s="1"/>
  <c r="G24" i="2"/>
  <c r="G26" i="2"/>
  <c r="G55" i="2"/>
  <c r="F47" i="2"/>
  <c r="G47" i="2" s="1"/>
  <c r="G23" i="2"/>
  <c r="G34" i="2"/>
  <c r="F139" i="2"/>
  <c r="H157" i="2"/>
  <c r="I157" i="2" s="1"/>
  <c r="H180" i="2"/>
  <c r="I180" i="2" s="1"/>
  <c r="D228" i="2"/>
  <c r="E151" i="2"/>
  <c r="D152" i="2"/>
  <c r="F152" i="2"/>
  <c r="H46" i="2"/>
  <c r="I46" i="2" s="1"/>
  <c r="D77" i="2"/>
  <c r="E139" i="2"/>
  <c r="H143" i="2"/>
  <c r="I143" i="2" s="1"/>
  <c r="H144" i="2"/>
  <c r="I144" i="2" s="1"/>
  <c r="H200" i="2"/>
  <c r="I200" i="2" s="1"/>
  <c r="F46" i="2"/>
  <c r="G46" i="2" s="1"/>
  <c r="H78" i="2"/>
  <c r="I78" i="2" s="1"/>
  <c r="E170" i="2"/>
  <c r="H185" i="2"/>
  <c r="I185" i="2" s="1"/>
  <c r="E210" i="2"/>
  <c r="H56" i="2"/>
  <c r="I56" i="2" s="1"/>
  <c r="F111" i="2"/>
  <c r="E111" i="2"/>
  <c r="D111" i="2"/>
  <c r="H113" i="2"/>
  <c r="I113" i="2" s="1"/>
  <c r="H114" i="2"/>
  <c r="I114" i="2" s="1"/>
  <c r="H128" i="2"/>
  <c r="I128" i="2" s="1"/>
  <c r="D162" i="2"/>
  <c r="F162" i="2"/>
  <c r="D222" i="2"/>
  <c r="F222" i="2"/>
  <c r="E223" i="2"/>
  <c r="D190" i="2"/>
  <c r="F190" i="2"/>
  <c r="H193" i="2"/>
  <c r="I193" i="2" s="1"/>
  <c r="H213" i="2"/>
  <c r="I213" i="2" s="1"/>
  <c r="H215" i="2"/>
  <c r="I215" i="2" s="1"/>
  <c r="D243" i="2"/>
  <c r="F228" i="2"/>
  <c r="I247" i="2"/>
  <c r="H233" i="2"/>
  <c r="I233" i="2" s="1"/>
  <c r="F53" i="2"/>
  <c r="D53" i="2"/>
  <c r="D151" i="2"/>
  <c r="F151" i="2"/>
  <c r="G151" i="2" s="1"/>
  <c r="E152" i="2"/>
  <c r="H34" i="2"/>
  <c r="I34" i="2" s="1"/>
  <c r="H55" i="2"/>
  <c r="I55" i="2" s="1"/>
  <c r="E53" i="2"/>
  <c r="E77" i="2"/>
  <c r="H82" i="2"/>
  <c r="I82" i="2" s="1"/>
  <c r="H93" i="2"/>
  <c r="I93" i="2" s="1"/>
  <c r="H98" i="2"/>
  <c r="I98" i="2" s="1"/>
  <c r="H116" i="2"/>
  <c r="I116" i="2" s="1"/>
  <c r="H123" i="2"/>
  <c r="I123" i="2" s="1"/>
  <c r="D139" i="2"/>
  <c r="E150" i="2"/>
  <c r="I150" i="2" s="1"/>
  <c r="E153" i="2"/>
  <c r="I153" i="2" s="1"/>
  <c r="D170" i="2"/>
  <c r="I171" i="2"/>
  <c r="E222" i="2"/>
  <c r="D223" i="2"/>
  <c r="H173" i="2"/>
  <c r="I173" i="2" s="1"/>
  <c r="E190" i="2"/>
  <c r="H195" i="2"/>
  <c r="I195" i="2" s="1"/>
  <c r="H205" i="2"/>
  <c r="I205" i="2" s="1"/>
  <c r="D210" i="2"/>
  <c r="F210" i="2"/>
  <c r="G210" i="2" s="1"/>
  <c r="H164" i="2"/>
  <c r="I164" i="2" s="1"/>
  <c r="E162" i="2"/>
  <c r="H134" i="2"/>
  <c r="I134" i="2" s="1"/>
  <c r="H39" i="2"/>
  <c r="I39" i="2" s="1"/>
  <c r="I244" i="2"/>
  <c r="E243" i="2"/>
  <c r="G243" i="2" s="1"/>
  <c r="E228" i="2"/>
  <c r="I230" i="2"/>
  <c r="I231" i="2"/>
  <c r="I232" i="2"/>
  <c r="H229" i="2"/>
  <c r="I229" i="2" s="1"/>
  <c r="H172" i="2"/>
  <c r="I172" i="2" s="1"/>
  <c r="I174" i="2"/>
  <c r="F223" i="2"/>
  <c r="F170" i="2"/>
  <c r="G170" i="2" s="1"/>
  <c r="H175" i="2"/>
  <c r="I175" i="2" s="1"/>
  <c r="H165" i="2"/>
  <c r="I165" i="2" s="1"/>
  <c r="H140" i="2"/>
  <c r="I140" i="2" s="1"/>
  <c r="H142" i="2"/>
  <c r="I142" i="2" s="1"/>
  <c r="H141" i="2"/>
  <c r="I141" i="2" s="1"/>
  <c r="H112" i="2"/>
  <c r="I112" i="2" s="1"/>
  <c r="I105" i="2"/>
  <c r="E103" i="2"/>
  <c r="D103" i="2"/>
  <c r="H79" i="2"/>
  <c r="I79" i="2" s="1"/>
  <c r="F77" i="2"/>
  <c r="G77" i="2" s="1"/>
  <c r="H80" i="2"/>
  <c r="I80" i="2" s="1"/>
  <c r="D21" i="2"/>
  <c r="H23" i="2"/>
  <c r="H24" i="2"/>
  <c r="H26" i="2"/>
  <c r="I26" i="2" s="1"/>
  <c r="E21" i="2"/>
  <c r="F21" i="2"/>
  <c r="P61" i="2"/>
  <c r="Q61" i="2" s="1"/>
  <c r="F103" i="2" l="1"/>
  <c r="G103" i="2" s="1"/>
  <c r="H106" i="2"/>
  <c r="I106" i="2" s="1"/>
  <c r="G190" i="2"/>
  <c r="G223" i="2"/>
  <c r="G228" i="2"/>
  <c r="G222" i="2"/>
  <c r="G152" i="2"/>
  <c r="G139" i="2"/>
  <c r="G111" i="2"/>
  <c r="G162" i="2"/>
  <c r="H103" i="2"/>
  <c r="I103" i="2" s="1"/>
  <c r="H228" i="2"/>
  <c r="I228" i="2" s="1"/>
  <c r="G53" i="2"/>
  <c r="G21" i="2"/>
  <c r="H222" i="2"/>
  <c r="I222" i="2" s="1"/>
  <c r="H152" i="2"/>
  <c r="I152" i="2" s="1"/>
  <c r="H223" i="2"/>
  <c r="I223" i="2" s="1"/>
  <c r="H190" i="2"/>
  <c r="I190" i="2" s="1"/>
  <c r="H151" i="2"/>
  <c r="I151" i="2" s="1"/>
  <c r="H111" i="2"/>
  <c r="I111" i="2" s="1"/>
  <c r="H139" i="2"/>
  <c r="I139" i="2" s="1"/>
  <c r="F149" i="2"/>
  <c r="D220" i="2"/>
  <c r="H210" i="2"/>
  <c r="I210" i="2" s="1"/>
  <c r="D149" i="2"/>
  <c r="H53" i="2"/>
  <c r="I53" i="2" s="1"/>
  <c r="E220" i="2"/>
  <c r="H77" i="2"/>
  <c r="I77" i="2" s="1"/>
  <c r="E149" i="2"/>
  <c r="I224" i="2"/>
  <c r="H243" i="2"/>
  <c r="I243" i="2" s="1"/>
  <c r="I23" i="2"/>
  <c r="H47" i="2"/>
  <c r="I24" i="2"/>
  <c r="H48" i="2"/>
  <c r="I48" i="2" s="1"/>
  <c r="F220" i="2"/>
  <c r="H170" i="2"/>
  <c r="I170" i="2" s="1"/>
  <c r="H162" i="2"/>
  <c r="I162" i="2" s="1"/>
  <c r="H21" i="2"/>
  <c r="I21" i="2" s="1"/>
  <c r="R116" i="2"/>
  <c r="G220" i="2" l="1"/>
  <c r="G149" i="2"/>
  <c r="H149" i="2"/>
  <c r="I149" i="2" s="1"/>
  <c r="I47" i="2"/>
  <c r="H220" i="2"/>
  <c r="I220" i="2" s="1"/>
  <c r="P233" i="2"/>
  <c r="Q233" i="2" s="1"/>
  <c r="P238" i="2"/>
  <c r="Q238" i="2" s="1"/>
  <c r="Q183" i="2" l="1"/>
  <c r="Q175" i="2"/>
  <c r="P13" i="2" l="1"/>
  <c r="Q13" i="2" s="1"/>
  <c r="P17" i="2" l="1"/>
  <c r="Q17" i="2" s="1"/>
  <c r="P16" i="2"/>
  <c r="Q16" i="2" s="1"/>
  <c r="P98" i="2"/>
  <c r="Q98" i="2" s="1"/>
  <c r="P93" i="2"/>
  <c r="Q93" i="2" s="1"/>
  <c r="P87" i="2"/>
  <c r="Q87" i="2" s="1"/>
  <c r="P86" i="2"/>
  <c r="Q86" i="2" s="1"/>
  <c r="P85" i="2"/>
  <c r="Q85" i="2" s="1"/>
  <c r="P84" i="2"/>
  <c r="Q84" i="2" s="1"/>
  <c r="P83" i="2"/>
  <c r="Q83" i="2" s="1"/>
  <c r="Q138" i="2" l="1"/>
  <c r="P137" i="2"/>
  <c r="Q137" i="2" s="1"/>
  <c r="P135" i="2"/>
  <c r="Q135" i="2" s="1"/>
  <c r="P134" i="2"/>
  <c r="Q134" i="2" s="1"/>
  <c r="Q128" i="2"/>
  <c r="M120" i="2"/>
  <c r="M119" i="2"/>
  <c r="P118" i="2"/>
  <c r="Q118" i="2" s="1"/>
  <c r="P117" i="2"/>
  <c r="Q117" i="2" s="1"/>
  <c r="Q12" i="2"/>
  <c r="P120" i="2" l="1"/>
  <c r="Q120" i="2" s="1"/>
  <c r="O120" i="2"/>
  <c r="Q119" i="2"/>
  <c r="O119" i="2"/>
  <c r="G71" i="2"/>
  <c r="D45" i="2"/>
  <c r="H66" i="2"/>
  <c r="I66" i="2" s="1"/>
  <c r="H60" i="2"/>
  <c r="I60" i="2" s="1"/>
  <c r="H61" i="2"/>
  <c r="I61" i="2" s="1"/>
  <c r="E58" i="2"/>
  <c r="F58" i="2"/>
  <c r="P123" i="2"/>
  <c r="Q123" i="2" s="1"/>
  <c r="P63" i="2"/>
  <c r="Q63" i="2" s="1"/>
  <c r="P59" i="2"/>
  <c r="Q59" i="2" s="1"/>
  <c r="P60" i="2"/>
  <c r="Q60" i="2" s="1"/>
  <c r="P62" i="2"/>
  <c r="Q62" i="2" s="1"/>
  <c r="P58" i="2"/>
  <c r="Q58" i="2" s="1"/>
  <c r="P40" i="2"/>
  <c r="Q40" i="2" s="1"/>
  <c r="P39" i="2"/>
  <c r="Q39" i="2" s="1"/>
  <c r="P34" i="2"/>
  <c r="Q34" i="2" s="1"/>
  <c r="P32" i="2"/>
  <c r="Q32" i="2" s="1"/>
  <c r="P33" i="2"/>
  <c r="Q33" i="2" s="1"/>
  <c r="P27" i="2"/>
  <c r="Q27" i="2" s="1"/>
  <c r="P28" i="2"/>
  <c r="Q28" i="2" s="1"/>
  <c r="P29" i="2"/>
  <c r="Q29" i="2" s="1"/>
  <c r="P30" i="2"/>
  <c r="Q30" i="2" s="1"/>
  <c r="P31" i="2"/>
  <c r="Q31" i="2" s="1"/>
  <c r="P26" i="2"/>
  <c r="Q26" i="2" s="1"/>
  <c r="E63" i="2"/>
  <c r="F63" i="2"/>
  <c r="D63" i="2"/>
  <c r="D58" i="2"/>
  <c r="G63" i="2" l="1"/>
  <c r="G58" i="2"/>
  <c r="F45" i="2"/>
  <c r="E68" i="2"/>
  <c r="H45" i="2"/>
  <c r="H71" i="2"/>
  <c r="I71" i="2" s="1"/>
  <c r="E45" i="2"/>
  <c r="H58" i="2"/>
  <c r="I58" i="2" s="1"/>
  <c r="H63" i="2"/>
  <c r="I63" i="2" s="1"/>
  <c r="D68" i="2"/>
  <c r="H70" i="2" l="1"/>
  <c r="I70" i="2" s="1"/>
  <c r="G70" i="2"/>
  <c r="G45" i="2"/>
  <c r="I45" i="2"/>
  <c r="F68" i="2"/>
  <c r="G68" i="2" s="1"/>
  <c r="H68" i="2" l="1"/>
  <c r="I68" i="2" s="1"/>
</calcChain>
</file>

<file path=xl/sharedStrings.xml><?xml version="1.0" encoding="utf-8"?>
<sst xmlns="http://schemas.openxmlformats.org/spreadsheetml/2006/main" count="777" uniqueCount="267">
  <si>
    <t>Целевые показатели результатов реализации муниципальной программы</t>
  </si>
  <si>
    <t xml:space="preserve"> Наименование</t>
  </si>
  <si>
    <t>Наименование показателя, ед. измер.</t>
  </si>
  <si>
    <t>Комплексная цель программы: Развитие культурного потенциала как важнейшего стратегического ресурса города, способствующего повышению качества жизни населения и формированию туристской привлекательности Сургута.</t>
  </si>
  <si>
    <t xml:space="preserve"> х</t>
  </si>
  <si>
    <t>Всего по подпрограмме «Библиотечное обслуживание населения»</t>
  </si>
  <si>
    <t>х</t>
  </si>
  <si>
    <t>Доля обновленного парка музыкальных инструментов от общего количества музыкальных инструментов, %</t>
  </si>
  <si>
    <t>Всего по подпрограмме «Дополнительное образование детей в детских школах искусств»</t>
  </si>
  <si>
    <t>Всего по подпрограмме «Развитие инфраструктуры отрасли культуры»</t>
  </si>
  <si>
    <t xml:space="preserve"> Источники финансирования</t>
  </si>
  <si>
    <t>Цель подпрограммы: Создание современной развитой материально-технической базы учреждений культуры на территории муниципального образования городской округ город Сургут</t>
  </si>
  <si>
    <t>Цель подпрограммы: Создание условий для обеспечения доступа населения к информации, к литературным ценностям национальной и мировой культуры</t>
  </si>
  <si>
    <t>Цель подпрограммы: Создание условий для сохранения и популяризации историко-культурного наследия города Сургута, обеспечение доступа населения к культурным ценностям</t>
  </si>
  <si>
    <t>Цель подпрограммы: Обеспечение прав граждан на участие в культурной жизни города, реализация творческого потенциала жителей города, организация содержательного культурного досуга</t>
  </si>
  <si>
    <t>Общий объем ассигнований на реализацию программы - всего, в том числе</t>
  </si>
  <si>
    <t>Объем ассигнований соадминистратора - департамента городского хозяйства</t>
  </si>
  <si>
    <t>Объем ассигнований соадминистратора - департамента архитектуры и градостроительства</t>
  </si>
  <si>
    <t>соадминистратор (ДАиГ)</t>
  </si>
  <si>
    <t>Подпрограмма 1 «Библиотечное обслуживание населения»</t>
  </si>
  <si>
    <t>Подпрограмма 3 «Дополнительное образование детей в детских школах искусств»</t>
  </si>
  <si>
    <t>Подпрограмма 6 «Развитие инфраструктуры отрасли культуры»</t>
  </si>
  <si>
    <t>Подпрограмма 4 «Организация культурного досуга на базе  учреждений и организаций культуры»</t>
  </si>
  <si>
    <t>Задача 1. Создание условий для модернизационного развития общедоступных библиотек города Сургута, внедрение новых интернет-услуг для пользователей, расширение библиотечного обслуживания физических лиц с ограничениями жизнедеятельности</t>
  </si>
  <si>
    <t>Задача 2. Развитие музейного дела и удовлетворение потребности населения в предоставлении доступа к культурным ценностям, сохранение и популяризация объектов культурного наследия (памятников истории и культуры), расположенных на территории города Сургута</t>
  </si>
  <si>
    <t>Задача 5. Создание условий для развития самодеятельного художественного творчества, творческой самореализации населения, организации культурного содержательного досуга, сохранение и развитие народных художественных промыслов, культуры коренных малочисленных народов Севера</t>
  </si>
  <si>
    <t>Задача 8. Развитие инфраструктуры отрасли и совершенствование материально-технической базы в муниципальных учреждениях культуры</t>
  </si>
  <si>
    <t>Задача 9. Создание условий для отдыха детей и молодежи и развитие творческих способностей в каникулярный период</t>
  </si>
  <si>
    <t>Мероприятие 8.1.2. Детская школа искусств в мкр. ПИКС</t>
  </si>
  <si>
    <t>Библиотечный фонд на 1000 жителей, экз.</t>
  </si>
  <si>
    <t>Обеспеченность города библиотеками по отношению к нормативу, %</t>
  </si>
  <si>
    <t>Увеличение доли представленных (во всех формах) зрителю музейных предметов в общем количестве музейных предметов основного фонда, %</t>
  </si>
  <si>
    <t>Увеличение доли оцифрованных музейных предметов и музейных коллекций, представленных в сети Интернет от общего объёма музейного фонда, %</t>
  </si>
  <si>
    <t>Мероприятие 9.1.2. Создание условий для работы лагерей с дневным пребыванием детей</t>
  </si>
  <si>
    <t>Задача 6. Поддержка и развитие профессионального искусства</t>
  </si>
  <si>
    <t>Примечание (внешние и внутренние факторы, обусловившие неисполнение плана)</t>
  </si>
  <si>
    <t>Объем финансирования</t>
  </si>
  <si>
    <t>Отклонение</t>
  </si>
  <si>
    <t>руб.</t>
  </si>
  <si>
    <t>%</t>
  </si>
  <si>
    <t>Результат реализации программы</t>
  </si>
  <si>
    <t>0</t>
  </si>
  <si>
    <t>Ответственный (администратор или соадминистратор)</t>
  </si>
  <si>
    <t>ед.</t>
  </si>
  <si>
    <t>факт</t>
  </si>
  <si>
    <t>Рассчитывается по формуле:</t>
  </si>
  <si>
    <t>B = Np * 1000 / Nu</t>
  </si>
  <si>
    <t>Nu – численность населения, чел.</t>
  </si>
  <si>
    <t>Доля пользователей услугами общедоступных библиотек в удаленном режиме в общей численности пользователей общедоступных библиотек, %</t>
  </si>
  <si>
    <r>
      <t>DP</t>
    </r>
    <r>
      <rPr>
        <vertAlign val="subscript"/>
        <sz val="10"/>
        <color rgb="FF000000"/>
        <rFont val="Times New Roman"/>
        <family val="1"/>
        <charset val="204"/>
      </rPr>
      <t>u</t>
    </r>
    <r>
      <rPr>
        <sz val="10"/>
        <color rgb="FF000000"/>
        <rFont val="Times New Roman"/>
        <family val="1"/>
        <charset val="204"/>
      </rPr>
      <t xml:space="preserve"> = P</t>
    </r>
    <r>
      <rPr>
        <vertAlign val="subscript"/>
        <sz val="10"/>
        <color rgb="FF000000"/>
        <rFont val="Times New Roman"/>
        <family val="1"/>
        <charset val="204"/>
      </rPr>
      <t>ud</t>
    </r>
    <r>
      <rPr>
        <sz val="10"/>
        <color rgb="FF000000"/>
        <rFont val="Times New Roman"/>
        <family val="1"/>
        <charset val="204"/>
      </rPr>
      <t>*100/P</t>
    </r>
    <r>
      <rPr>
        <vertAlign val="subscript"/>
        <sz val="10"/>
        <color rgb="FF000000"/>
        <rFont val="Times New Roman"/>
        <family val="1"/>
        <charset val="204"/>
      </rPr>
      <t>b</t>
    </r>
    <r>
      <rPr>
        <sz val="10"/>
        <color rgb="FF000000"/>
        <rFont val="Times New Roman"/>
        <family val="1"/>
        <charset val="204"/>
      </rPr>
      <t xml:space="preserve">, где </t>
    </r>
  </si>
  <si>
    <r>
      <t>P</t>
    </r>
    <r>
      <rPr>
        <vertAlign val="subscript"/>
        <sz val="10"/>
        <color rgb="FF000000"/>
        <rFont val="Times New Roman"/>
        <family val="1"/>
        <charset val="204"/>
      </rPr>
      <t>ud</t>
    </r>
    <r>
      <rPr>
        <sz val="10"/>
        <color rgb="FF000000"/>
        <rFont val="Times New Roman"/>
        <family val="1"/>
        <charset val="204"/>
      </rPr>
      <t xml:space="preserve"> – число пользователей услугами общедоступных библиотек в удаленном режиме, чел.,</t>
    </r>
  </si>
  <si>
    <r>
      <t>P</t>
    </r>
    <r>
      <rPr>
        <vertAlign val="subscript"/>
        <sz val="10"/>
        <color rgb="FF000000"/>
        <rFont val="Times New Roman"/>
        <family val="1"/>
        <charset val="204"/>
      </rPr>
      <t>b</t>
    </r>
    <r>
      <rPr>
        <sz val="10"/>
        <color rgb="FF000000"/>
        <rFont val="Times New Roman"/>
        <family val="1"/>
        <charset val="204"/>
      </rPr>
      <t xml:space="preserve"> – общее число пользователей общедоступных библиотек, чел.</t>
    </r>
  </si>
  <si>
    <t>Доля посещений культурно-просветительских и досуговых мероприятий общедоступных библиотек в общем объеме посещений общедоступных библиотек, %</t>
  </si>
  <si>
    <r>
      <t>DP</t>
    </r>
    <r>
      <rPr>
        <vertAlign val="subscript"/>
        <sz val="10"/>
        <color rgb="FF000000"/>
        <rFont val="Times New Roman"/>
        <family val="1"/>
        <charset val="204"/>
      </rPr>
      <t>м</t>
    </r>
    <r>
      <rPr>
        <sz val="10"/>
        <color rgb="FF000000"/>
        <rFont val="Times New Roman"/>
        <family val="1"/>
        <charset val="204"/>
      </rPr>
      <t xml:space="preserve"> = P</t>
    </r>
    <r>
      <rPr>
        <vertAlign val="subscript"/>
        <sz val="10"/>
        <color rgb="FF000000"/>
        <rFont val="Times New Roman"/>
        <family val="1"/>
        <charset val="204"/>
      </rPr>
      <t>м</t>
    </r>
    <r>
      <rPr>
        <sz val="10"/>
        <color rgb="FF000000"/>
        <rFont val="Times New Roman"/>
        <family val="1"/>
        <charset val="204"/>
      </rPr>
      <t>*100/P, где</t>
    </r>
  </si>
  <si>
    <r>
      <t>P</t>
    </r>
    <r>
      <rPr>
        <vertAlign val="subscript"/>
        <sz val="10"/>
        <color rgb="FF000000"/>
        <rFont val="Times New Roman"/>
        <family val="1"/>
        <charset val="204"/>
      </rPr>
      <t xml:space="preserve">м </t>
    </r>
    <r>
      <rPr>
        <sz val="10"/>
        <color rgb="FF000000"/>
        <rFont val="Times New Roman"/>
        <family val="1"/>
        <charset val="204"/>
      </rPr>
      <t>- посещений культурно-просветительских и досуговых мероприятий общедоступных библиотек, ед.,</t>
    </r>
  </si>
  <si>
    <t>P-  общий объем посещений общедоступных библиотек (исключая посещения сайта), ед.</t>
  </si>
  <si>
    <t>55390*100/555018 =10%</t>
  </si>
  <si>
    <r>
      <t>D</t>
    </r>
    <r>
      <rPr>
        <vertAlign val="subscript"/>
        <sz val="10"/>
        <color rgb="FF000000"/>
        <rFont val="Times New Roman"/>
        <family val="1"/>
        <charset val="204"/>
      </rPr>
      <t>mpz</t>
    </r>
    <r>
      <rPr>
        <sz val="10"/>
        <color rgb="FF000000"/>
        <rFont val="Times New Roman"/>
        <family val="1"/>
        <charset val="204"/>
      </rPr>
      <t>=MP</t>
    </r>
    <r>
      <rPr>
        <vertAlign val="subscript"/>
        <sz val="10"/>
        <color rgb="FF000000"/>
        <rFont val="Times New Roman"/>
        <family val="1"/>
        <charset val="204"/>
      </rPr>
      <t>z</t>
    </r>
    <r>
      <rPr>
        <sz val="10"/>
        <color rgb="FF000000"/>
        <rFont val="Times New Roman"/>
        <family val="1"/>
        <charset val="204"/>
      </rPr>
      <t>*100/MP</t>
    </r>
    <r>
      <rPr>
        <vertAlign val="subscript"/>
        <sz val="10"/>
        <color rgb="FF000000"/>
        <rFont val="Times New Roman"/>
        <family val="1"/>
        <charset val="204"/>
      </rPr>
      <t>of</t>
    </r>
    <r>
      <rPr>
        <sz val="10"/>
        <color rgb="FF000000"/>
        <rFont val="Times New Roman"/>
        <family val="1"/>
        <charset val="204"/>
      </rPr>
      <t>, где</t>
    </r>
  </si>
  <si>
    <t>(ОИ + Чэк) х100 / ОФ, где</t>
  </si>
  <si>
    <t>ОИ – графа 12 раздела 2 8-НК,</t>
  </si>
  <si>
    <t>Чэк – графа 4 раздела 1 8-НК,</t>
  </si>
  <si>
    <t>ОФ – графа 3 раздела 1 8-НК</t>
  </si>
  <si>
    <r>
      <t>D</t>
    </r>
    <r>
      <rPr>
        <vertAlign val="subscript"/>
        <sz val="10"/>
        <color rgb="FF000000"/>
        <rFont val="Times New Roman"/>
        <family val="1"/>
        <charset val="204"/>
      </rPr>
      <t>mpoi</t>
    </r>
    <r>
      <rPr>
        <sz val="10"/>
        <color rgb="FF000000"/>
        <rFont val="Times New Roman"/>
        <family val="1"/>
        <charset val="204"/>
      </rPr>
      <t>=MP</t>
    </r>
    <r>
      <rPr>
        <vertAlign val="subscript"/>
        <sz val="10"/>
        <color rgb="FF000000"/>
        <rFont val="Times New Roman"/>
        <family val="1"/>
        <charset val="204"/>
      </rPr>
      <t>oi</t>
    </r>
    <r>
      <rPr>
        <sz val="10"/>
        <color rgb="FF000000"/>
        <rFont val="Times New Roman"/>
        <family val="1"/>
        <charset val="204"/>
      </rPr>
      <t>*100/MP</t>
    </r>
    <r>
      <rPr>
        <vertAlign val="subscript"/>
        <sz val="10"/>
        <color rgb="FF000000"/>
        <rFont val="Times New Roman"/>
        <family val="1"/>
        <charset val="204"/>
      </rPr>
      <t>f</t>
    </r>
    <r>
      <rPr>
        <sz val="10"/>
        <color rgb="FF000000"/>
        <rFont val="Times New Roman"/>
        <family val="1"/>
        <charset val="204"/>
      </rPr>
      <t xml:space="preserve">,где </t>
    </r>
  </si>
  <si>
    <t>Подпрограмма  3 «Дополнительное образование детей в детских школах искусств»</t>
  </si>
  <si>
    <t>Доля лауреатов конкурсов в общей численности обучающихся детских школ искусств (по видам искусств), обучающихся по дополнительным общеобразовательным программам в области искусств в рамках муниципального задания, %</t>
  </si>
  <si>
    <t>Расчёт по формуле:L= К : X х 100, где</t>
  </si>
  <si>
    <t>L – доля лауреатов, в общей численности учащихся ДШИ</t>
  </si>
  <si>
    <t>Отношение среднемесячной заработной платы педагогических работников учреждений дополнительного образования детей (детских школ искусств) к среднемесячной заработной плате учителей в автономном округе, %</t>
  </si>
  <si>
    <t>Х -  отношение среднемесячной заработной платы педагогических работников  детских школ искусств к среднемесячной заработной плате учителей в автономном округе</t>
  </si>
  <si>
    <t>Y -   среднемесячная заработная плата в автономном округе - 72 145 рублей.</t>
  </si>
  <si>
    <t>Х - доля обновленного парка музыкальных инструментов</t>
  </si>
  <si>
    <t>Расчёт по формуле: L= К : X х 100, где</t>
  </si>
  <si>
    <t>Подпрограмма 6  «Развитие инфраструктуры отрасли культуры»</t>
  </si>
  <si>
    <t xml:space="preserve">Наименование показателя результата реализации </t>
  </si>
  <si>
    <t>Описание расчета показателя,</t>
  </si>
  <si>
    <t>исходные данные, используемые при расчете</t>
  </si>
  <si>
    <t>Степень готовности объекта, %
("Детская школа искусств в мкр. ПИКС")</t>
  </si>
  <si>
    <t xml:space="preserve">Расчет показателей результатов реализации 
муниципальной программ
</t>
  </si>
  <si>
    <t>Факт за 2016 год</t>
  </si>
  <si>
    <t xml:space="preserve">Утвержденный план на 2016 год
</t>
  </si>
  <si>
    <t>количество посещений общедоступных библиотек, ед.</t>
  </si>
  <si>
    <t>количество проведенных выставок и просветительских мероприятий, ед.</t>
  </si>
  <si>
    <t>количество проведенных культурно-досуговых мероприятий, концертов, спектаклей, ед.</t>
  </si>
  <si>
    <t>численность детей, обучающихся в  муниципальных детских школах искусств  (по видам искусств ) по дополнительным образовательным программам в области искусств в рамках муниципального задания, чел.</t>
  </si>
  <si>
    <t>количество муниципальных учреждений, курируемых комитетом культуры и туризма, обеспеченных комплексным содержанием объектов, ед.</t>
  </si>
  <si>
    <t>количество организованных мероприятий (выставок, конференций, совещаний, ознакомительных поездок и др.) и участие в выездных мероприятиях, направленных на продвижение туристского потенциала города Сургута, ед.</t>
  </si>
  <si>
    <t>ввод в эксплуатацию объектов культуры, ед.</t>
  </si>
  <si>
    <t>количество учащихся, посетивших лагерь дневного пребывания, чел.</t>
  </si>
  <si>
    <t xml:space="preserve">Уточненный план на 2016  год
</t>
  </si>
  <si>
    <t>Основное мероприятие 1.1. Обеспечение функционирования и развития муниципальных общедоступных библиотек</t>
  </si>
  <si>
    <t>всего, в том числе</t>
  </si>
  <si>
    <t>за счет межбюджетных трансфертов из федерального бюджета</t>
  </si>
  <si>
    <t>за счет межбюджетных трансфертов из окружного бюджета</t>
  </si>
  <si>
    <t>за счет средств местного бюджета</t>
  </si>
  <si>
    <t>Мероприятие 1.1.1. Обеспечение функционирования и развития муниципальных общедоступных библиотек</t>
  </si>
  <si>
    <t>за счет других источников</t>
  </si>
  <si>
    <t>обеспеченность города библиотеками по отношению к нормативу, %</t>
  </si>
  <si>
    <t>количество документов библиотечного фонда, переведенного в цифровую форму, экз.</t>
  </si>
  <si>
    <t>доля пользователей услугами общедоступных библиотек в удаленном режиме в общей численности пользователей общедоступных библиотек, %</t>
  </si>
  <si>
    <t>общее количество пользователей муниципальной услуги, чел.</t>
  </si>
  <si>
    <t>количество удалённых пользователей муниципальной услуги, чел.</t>
  </si>
  <si>
    <t>доля посещений культурно-просветительских и досуговых мероприятий общедоступных библиотек в общем объеме посещений общедоступных библиотек, %</t>
  </si>
  <si>
    <t>количество посещений культурно-просветительских и досуговых мероприятий общедоступных библиотек, ед.</t>
  </si>
  <si>
    <t xml:space="preserve"> за счет межбюджетных трансфертов из окружного бюджета</t>
  </si>
  <si>
    <t xml:space="preserve"> за счет средств местного бюджета</t>
  </si>
  <si>
    <t>Основное мероприятие 1.2. Реализация отдельных мероприятий государственной программы Ханты-Мансийского автономного округа-Югры «Развитие культуры и туризма   Ханты-Мансийского автономного округа-Югры на 2016 – 2020 годы»
- формирование информационных ресурсов общедоступных библиотек Югры
- модернизация программно-аппаратных комплексов общедоступных библиотек;
- деятельность информационно-ресурсного центра по менеджменту качества для учреждений культуры</t>
  </si>
  <si>
    <t xml:space="preserve"> за счет других источников</t>
  </si>
  <si>
    <t>библиотечный фонд на 1000 жителей, экз.</t>
  </si>
  <si>
    <t>количество заимствованных записей из сводных библиотечно-информационных ресурсов, ед.</t>
  </si>
  <si>
    <t>количество модернизированных программно-аппаратных комплексов библиотек, ед.</t>
  </si>
  <si>
    <t>количество проведенных семинаров по менеджменту качества для учреждений культуры, ед.</t>
  </si>
  <si>
    <t xml:space="preserve">всего, в том числе </t>
  </si>
  <si>
    <t xml:space="preserve"> за счет межбюджетных трансфертов из федерального бюджета</t>
  </si>
  <si>
    <t>Подпрограмма  2 «Обеспечение населения услугами муниципальных музеев»</t>
  </si>
  <si>
    <t>Основное мероприятие 2.1.  Обеспечение функционирования и развития муниципальных музейных учреждений</t>
  </si>
  <si>
    <t>Мероприятие 2.1.1. Обеспечение функционирования и развития муниципальных музейных учреждений</t>
  </si>
  <si>
    <t>количество проведенных выставок, ед.</t>
  </si>
  <si>
    <t>количество проведенных просветительских мероприятий, ед.</t>
  </si>
  <si>
    <t>количество потребителей услуги, чел.</t>
  </si>
  <si>
    <t>увеличение доли представленных (во всех формах) зрителю музейных предметов в общем количестве музейных предметов основного фонда, %</t>
  </si>
  <si>
    <t>увеличение доли оцифрованных музейных предметов и музейных коллекций, представленных в сети Интернет от общего объёма музейного фонда, %</t>
  </si>
  <si>
    <t>Мероприятие 2.1.2. Организация комплексного содержания объектов (предоставление коммунальных услуг, услуг по содержанию муниципального имущества) муниципальных музейных учреждений</t>
  </si>
  <si>
    <t>Всего по подпрограмме «Обеспечение населения услугами муниципальных музеев»</t>
  </si>
  <si>
    <t>Цель подпрограммы: Обеспечение предоставления дополнительного образования детей в муниципальных детских школах искусств  города Сургута</t>
  </si>
  <si>
    <t>Задача 3. Реализация комплекса мер, направленных на выявление, сопровождение и поддержку одарённых детей, развитие обучающихся и обеспечение их предпрофессиональной подготовки</t>
  </si>
  <si>
    <t>Задача 4. Совершенствование материально-технической базы детских школ искусств</t>
  </si>
  <si>
    <t xml:space="preserve">Основное мероприятие  3.1., 4.1. Обеспечение функционирования и развития  муниципальных     детских школ искусств </t>
  </si>
  <si>
    <t>Мероприятие 3.1.1., 4.1.1.Обеспечение  функционирования и развития  муниципальных     детских школ искусств (по видам искусств)</t>
  </si>
  <si>
    <t>численность детей, обучающихся в муниципальных детских школах искусств (по видам искусств ) по дополнительным образовательным программам в области искусств в рамках муниципального задания, чел.</t>
  </si>
  <si>
    <t>доля лауреатов конкурсов в общей численности обучающихся  в муниципальных  детских школах искусств (по видам искусств) по дополнительным образовательным программам в области искусств в рамках муниципального задания , %</t>
  </si>
  <si>
    <t>отношение среднемесячной заработной платы педагогических работников учреждений дополнительного образования детей (детских школ искусств) к среднемесячной заработной плате в автономном округе, %</t>
  </si>
  <si>
    <t>доля обновленного парка музыкальных инструментов от общего количества музыкальных инструментов, %</t>
  </si>
  <si>
    <t>количество мероприятий, направленных на выявление, сопровождение и поддержку одарённых детей, ед.</t>
  </si>
  <si>
    <t>Мероприятие 3.1.2., 4.1.2. Повышение оплаты труда педагогических работников муниципальных детских школ искусств (по видам искусств)</t>
  </si>
  <si>
    <t>количество учреждений, в которых повышена оплата труда педагогических работников муниципальных образовательных организаций дополнительного образования детей (в сфере  культуры), ед.</t>
  </si>
  <si>
    <t xml:space="preserve">Мероприятие 3.1.3., 4.1.3. Организация комплексного содержания объектов (предоставление коммунальных услуг, услуг по содержанию муниципального имущества) муниципальных детских школ  искусств (по видам искусств) </t>
  </si>
  <si>
    <t>Основное мероприятие 3.2., 4.2. Реализация отдельных  мероприятий государственной программы  Ханты-Мансийского автономного округа-Югры «Развитие культуры и туризма в Ханты-Мансийском автономном округе-Югре на 2016 – 2020 годы»: - модернизация материально-технической базы детских школ искусств;  -совершенствование системы поиска, выявления и сопровождения одаренных детей и молодежи в сфере культуры и искусства                                 -совершенствование системы поиска, выявления и сопровождения одарённых детей и молодёжи в сфере культуры и искусства.</t>
  </si>
  <si>
    <t>количество приобретённых музыкальных инструментов и учебного оборудования, ед.</t>
  </si>
  <si>
    <t>Основное мероприятие 5.1. Обеспечение функционирования и развития муниципальных учреждений культурно-досугового типа по направлению: организация досуга, самодеятельное народное творчество и народные художественные промыслы</t>
  </si>
  <si>
    <t xml:space="preserve"> Мероприятие 5.1.1.Обеспечение функционирования и развития муниципальных учреждений культурно-досугового типа по направлению: организация досуга, самодеятельное народное творчество и народные художественные промыслы</t>
  </si>
  <si>
    <t>количество проведенных культурно-досуговых мероприятий, ед., в том числе</t>
  </si>
  <si>
    <t>количество проведенных мероприятий в сфере сохранения и развития народных художественных промыслов, местных традиций и обычаев, ед.</t>
  </si>
  <si>
    <t>количество клубных формирований, ед.</t>
  </si>
  <si>
    <t>численность участников культурно-досуговых, просветительских мероприятий на платной и на бесплатной основе, чел.</t>
  </si>
  <si>
    <t>численность занимающихся в клубных формированиях, чел.</t>
  </si>
  <si>
    <t>Мероприятие 5.1.2.Организация комплексного содержания объектов (предоставление коммунальных услуг, услуг по содержанию муниципального имущества) муниципальных учреждений культурно-досугового типа  по направлению: организация досуга, самодеятельное народное творчество и народные художественные промыслы</t>
  </si>
  <si>
    <t>Мероприятие 5.1.3.Организация установки и обслуживания временных мобильных туалетов при проведении мероприятий</t>
  </si>
  <si>
    <t>количество временных мобильных туалетов, предоставленных при проведении городских массовых мероприятий, ед.</t>
  </si>
  <si>
    <t>Основное мероприятие 6.1. Обеспечение функционирования и развития муниципальных концертных организаций и театров по направлению: профессиональное искусство</t>
  </si>
  <si>
    <t>количество проведенных концертов, спектаклей и просветительских мероприятий, ед.</t>
  </si>
  <si>
    <t>количество посещений концертов, спектаклей и просветительских мероприятий, чел.</t>
  </si>
  <si>
    <t>количество новых постановок, ед.</t>
  </si>
  <si>
    <t>количество реализованных проектов, ед.</t>
  </si>
  <si>
    <t>Основное мероприятие 6.2. «Реализация отдельных мероприятий государственной
программы Ханты-Мансийского автономного округа — Югры «Развитие культуры
и туризма в Ханты-Мансийского автономного округа — Югре на 2016 — 2020 годы»</t>
  </si>
  <si>
    <t>Мероприятие 6.2.1.Обеспечение функционирования и развития муниципальных концертных организаций и театров по направлению: профессиональное искусство» (расходы в рамках государственной программы «Развитие культуры и туризма в Ханты-Мансийском автономном округе — Югре на 2016 — 2020 годы»)</t>
  </si>
  <si>
    <t>Всего по подпрограмме «Организация культурного досуга на базе учреждений и организаций культуры»</t>
  </si>
  <si>
    <t>Подпрограмма 5 «Создание условий для развития туризма»</t>
  </si>
  <si>
    <t>Цель  подпрограммы: Создание условий для развития туризма в Сургуте, расширение спектра туристских услуг для жителей и гостей города</t>
  </si>
  <si>
    <t>Задача 7. Создание эффективного механизма взаимодействия муниципальных органов власти, туристского бизнеса, иных организаций в реализации проектов и программ, направленных на развитие туристской привлекательности города</t>
  </si>
  <si>
    <t>Основное мероприятие 7.1. Создание условий для развития туризма в Сургуте, расширения спектра туристических услуг для жителей и гостей города</t>
  </si>
  <si>
    <t>количество туристических маршрутов по городу Сургуту, ед.</t>
  </si>
  <si>
    <t>количество произведённой печатной информационной продукции о туристической привлекательности города Сургута, ед.</t>
  </si>
  <si>
    <t>Всего по подпрограмме «Создание условий для развития туризма»</t>
  </si>
  <si>
    <t>Основное мероприятие 8.1. Строительство объектов, предназначенных для размещения муниципальных учреждений культуры</t>
  </si>
  <si>
    <t>строительство учреждений культуры в городе Сургуте и создание на их базе центров культурного развития, ед.</t>
  </si>
  <si>
    <t xml:space="preserve">степень готовности объекта, % </t>
  </si>
  <si>
    <t>соблюдение доли местного бюджета для завершения строительства объекта, да/нет</t>
  </si>
  <si>
    <t>Мероприятие 8.1.3. Детская школа искусств в микрорайоне 25</t>
  </si>
  <si>
    <t xml:space="preserve">степень готовности проекта, % </t>
  </si>
  <si>
    <t>количество подключенных объектов к сетям электроснабжения, ед.</t>
  </si>
  <si>
    <t>Мероприятие 8.1.4. Обустройство Детской площадки «Забава» на территории МБУ ИКЦ «Старый Сургут»</t>
  </si>
  <si>
    <t>Основное мероприятие 8.2. Реконструкция и капитальный ремонт объектов, предназначенных для размещения муниципальных учреждений культуры</t>
  </si>
  <si>
    <t>Мероприятие 8.2.1. Установка ограждения на объекте МБУ ДО «Детская школа искусств №1»</t>
  </si>
  <si>
    <t>количество выполненных работ по установке ограждения, ед.</t>
  </si>
  <si>
    <t>количество выполненных работ по капитальному ремонту, ед.</t>
  </si>
  <si>
    <t>Мероприятие 8.2.4. «МАУ «ТАиК «Петрушка». Реконструкция</t>
  </si>
  <si>
    <t>количество выполненных работ по обследованию конструкций здания, ед.</t>
  </si>
  <si>
    <t>Мероприятие 8.2.5. Выполнение работ по капитальному ремонту кровли Сургутской художественной галереи «Стерх»</t>
  </si>
  <si>
    <t>администратор (ККиТ)</t>
  </si>
  <si>
    <t>Основное мероприятие 8.3.                    Снос объектов недвижимости</t>
  </si>
  <si>
    <t>количество снесённых объектов не подлежащих эксплуатации, ед.</t>
  </si>
  <si>
    <t>Мероприятие 8.3.2. Нежилое здание, расположенное по адресу: Ханты-Мансийский автономный округ - Югра, Тюменская область, город Сургут, улица 60 лет Октября, 16</t>
  </si>
  <si>
    <t>Подпрограмма 7 «Организация отдыха детей в каникулярное время»</t>
  </si>
  <si>
    <t xml:space="preserve">Цель подпрограммы: обеспечение продуктивной занятости детей и развития их творческих способностей в каникулярный период </t>
  </si>
  <si>
    <t>Основное мероприятие 9.1. Организация работы лагерей дневного пребывания, включая обеспечение питанием,  на базе подведомственных учреждений</t>
  </si>
  <si>
    <t xml:space="preserve">Мероприятие 9.1.1. Организация отдыха и оздоровления детей, проживающих в муниципальных образованиях автономного округа </t>
  </si>
  <si>
    <t>количество лагерей, открытых на базе курируемых учреждений, ед.</t>
  </si>
  <si>
    <t>Всего по подпрограмме «Организация отдыха детей в каникулярное время»</t>
  </si>
  <si>
    <t>Объем ассигнований администратора - 
комитет культуры и туризма</t>
  </si>
  <si>
    <t>соадминистратор (ДГХ)</t>
  </si>
  <si>
    <t>администатор (ККиТ)</t>
  </si>
  <si>
    <t>соадминистатор (ДГХ)</t>
  </si>
  <si>
    <t>соадминистатор (ДАиГ)</t>
  </si>
  <si>
    <t>Утвержденный план на 01.01.2017 год</t>
  </si>
  <si>
    <t>Уточненный план на 01.01.2017 год</t>
  </si>
  <si>
    <t>Внутренний фактор: успешное участие учащихся детских школ искусств в конкурсах различных уровней за счёт дополнительно привлечённых средств родителей, а также активным участием  в   конкурсах, не требующих финансирования (в том числе в интернет конкурсах).</t>
  </si>
  <si>
    <t xml:space="preserve">552
</t>
  </si>
  <si>
    <t>0,00%</t>
  </si>
  <si>
    <t>Внутренний фактор: проведение дополнительно 2-х мероприятий, не требующих финансирования</t>
  </si>
  <si>
    <t>Внутренний фактор: приобретение большего количества  музыкальных инструментов за счёт средств сложившейся  экономии после проведения торгов (3 ед.).</t>
  </si>
  <si>
    <t>да</t>
  </si>
  <si>
    <t>1</t>
  </si>
  <si>
    <t>13</t>
  </si>
  <si>
    <t>17,5</t>
  </si>
  <si>
    <t>количество выполненных работ по проерке сметной документации, ед.</t>
  </si>
  <si>
    <t>Внутренний фактор - превышение числа ожидаемых посещений в открытой в 2016 году библиотеке № 16 и открытой в новом помещении библиотеки №5, увеличение количества посещений сайта ЦБС</t>
  </si>
  <si>
    <t>Внешний фактор - превышение показателя связано со значительным  увеличением просветительских мероприятий, пользующихся большим спросом:
1) Организация в рамках летних образовательных программ МБУК «СХМ» «На большом воздушном шаре», МБУК «СКМ» «Пятая четверть» малобюджетных форм отдыха для детей из образовательных учреждений.
2) Заключение  Соглашения  о сотрудничестве № 06/16/БВ от 07.09.2016 МБУК «СХМ» с МБОУ НОУ СОШ «Перспектива» «О проведении программы «Семь граней творчества» на основании распоряжения Администрации города от 27.07.2016 № 1782 «О межведомственном взаимодействии по организации внеурочной деятельности 2016-2017 учебных годах»</t>
  </si>
  <si>
    <t>Внешний фактор: увеличение показателя произошло в связи с добавлением библиографических записей из полнотектстовой базы данных "ЛитРес" (расширение технических возможностей БД "ЛитРес": как только читатель запрашивает книгу в БД библиографическая запись попадает в электронный каталог библиотеки и следующий читатель может увидеть, что данная книга есть в печатном и электронном варианте)</t>
  </si>
  <si>
    <t>Внешний фактор: показатель превышен в связи с востребованностью мероприятий у населения города вследствие активной PR-кампании,  запросов образовательных учреждений</t>
  </si>
  <si>
    <t>Внешний фактор: показатель не выполнен в полном объеме из-за отмены мероприятий в период карантина с 27.01 по 09.02, с 17.12 по 28.12. в соответсвии с решением СПЭКС при КЧС ОПБ города</t>
  </si>
  <si>
    <t xml:space="preserve">Внешний фактор: увеличение  показателя произошло по МАУ ТАиК «Петрушка» в связи с увеличением количества заявок от образовательных учреждений на услугу «Показ спектаклей (театральных постановок)»  </t>
  </si>
  <si>
    <t>Внутренний фактор: модернизация оборудования позволила увеличить долю представленных зрителю музейных предметов в общем количестве музейных предметов основного фонда</t>
  </si>
  <si>
    <t>Внутренний фактор: модернизация оборудования в музеях позволила оцифровать большее количество музейных предметов (СКМ - обновили 7 автоматизированных рабочих мест , СХМ - обновили 3 автоматизированных рабочих места)</t>
  </si>
  <si>
    <t xml:space="preserve">Внешний фактор: превышение значения показателя связано с увеличением числа организуемых мероприятий в сфере развития внутреннего и въездного туризма на территории ХМАО-Югры, РФ. </t>
  </si>
  <si>
    <t>Внутренний фактор: превышение числа ожидаемых зарегистрированных и удаленных пользователей муниципальной услуги, в т.ч. пользователей во вновь открытой библиотеке № 5 и новой библиотеке № 16</t>
  </si>
  <si>
    <t>Внутренний фактор: превышение числа ожидаемых посещений на детских страницах сайта ЦБС (виртуальные выставки, виртуальные викторины и новый раздел «Нескучное времечко в библиотеке»)</t>
  </si>
  <si>
    <t>-19584</t>
  </si>
  <si>
    <t>Внешний фактор: уменьшение показателя произошло в связи с внесением изменений в план мероприятий МАУ "ГДКП":  праздник  весны и труда  был отменён по инициативе профсоюзных организаций города. Данное мероприятие заменено на  праздник Детства с количеством участников 3 000 человек</t>
  </si>
  <si>
    <t>Внутренний фактор: превышение №16 (пр. Комсомольский,12) и в библиотеке № 5, которая переехала в новое помещение по ул. Мира, 35, и была перепрофилирована из универсальной библиотеки в детскую библиотеку</t>
  </si>
  <si>
    <t>2016 год</t>
  </si>
  <si>
    <t xml:space="preserve"> "Развитие культуры и туризма в городе Сургуте на 2014-2030 годы" за 2016 год</t>
  </si>
  <si>
    <t>Мероприятие 1.1.2. Организация комплексного содержания объектов (предоставление коммунальных услуг, услуг по содержанию муниципального имущества) муниципальных общедоступных библиотек</t>
  </si>
  <si>
    <t>Внутренний фактор:
- 783 034,28 руб. - оплата работ по "факту" на основании актов выполненных работ, в том числе: 
370 625,47 руб. - на коммунальные услуги, оплата произведена по фактическим показаниям приборов учета;
412 408,81 руб. - на эксплуатацию инженерных систем по эксплуатации инженерных систем, в связи с уточнением объемов обслуживания по результатам инвентаризации.
- 40 445,49 руб. - отсутствие потребности в запланированных расходах, уточнение объемов работ по замене приборов учета электроэнергии (МБУК "СКМ") до заключения контракта.</t>
  </si>
  <si>
    <t>Внутренний фактор:
 - 281 191,15 руб. - оплата работ по "факту" на основании актов выполненных работ, в том числе: 
148 840,76 руб. - на коммунальные услуги, оплата произведена по фактическим показаниям приборов учета;
132 350,39 руб. - на эксплуатацию инженерных систем, в связи с уточнением объемов обслуживания по результатам инвентаризации (снос здания по адресу Саянская, 6 б, МБУ ДО ДШИ №2).
 - 1 343 580,10 руб. - в связи с выделением средств на оплату коммунальных услуг по вновь введенному объекту (МБУ ДО ДШИ №2) из резервного фонда в конце финансового года и невозможностью их включения в действующие контракты в короткий срок.</t>
  </si>
  <si>
    <t>Внутренний фактор:
- 892 179,34 руб. - оплата работ по "факту" на основании актов выполненных работ, в том числе:
122 892,76 руб. - на коммунальные услуги, оплата произведена по фактическим показаниям приборов учета; 
769 286,58 руб. - на эксплуатацию наружных электрических сетей, в связи с уточнением объемов обслуживания по результатам инвентаризации (МБУ ИКЦ «Старый Сургут»).</t>
  </si>
  <si>
    <t>Внешний фактор:
-141863,21 - экономия по результатам проведения торгов, в том числе:
-45363,21 руб. - по проведению Сургутского туристского форума, участию в туристской выставке-ярмарке "Югра-Тур" 2016г.;
-96500,00 руб. - на изготовление и поставку рекламно-информационной продукции.</t>
  </si>
  <si>
    <t>Внешний фактор:
-666711,62 оплата работ по "факту" на основании актов выполненных работ на обустройство Детской площадки «Забава» на территории МБУ ИКЦ «Старый Сургут»</t>
  </si>
  <si>
    <t>Степень готовности проекта, %
("Детская школа искусств в мкр. 25")</t>
  </si>
  <si>
    <t>фактическое исполнение расходных обязательств за 2016 / общая сумма по объекту, согласно заключенного контракта  (тыс. руб.)* 100
1 072,4/ 8 564,8 * 100</t>
  </si>
  <si>
    <t>Степень готовности объекта, %
("Детская площадка "Забава")</t>
  </si>
  <si>
    <t>утвержденный план 2016 года / общую стоимость объекта, согласно локальных сметных расчетов по объекту 
 4 661 368,7/ 26 659 058,17 = 17,5%</t>
  </si>
  <si>
    <t>фактическое исполнение расходных обязательств за 2014-2016 годы / общая сумма по объекту, согласно заключенного контракта  (тыс. руб.)* 100
341 363,5/ 341 363,5 * 100</t>
  </si>
  <si>
    <t>Внешний фактор: оснащение музыкальными инструментами   нового здания МБУ ДО "ДШИ №2" (115 ед.). Внутренний фактор: приобретение большего количества  музыкальных инструментов за счёт:  1).  првлечённых средств спонсоров, депутатов окружной Думы (6 ед.); 3)   бюджетных средств, в связи со сложившейся обоснованной экономией (3 ед.)</t>
  </si>
  <si>
    <t>К – число лауреатов конкурсов -631 ед.</t>
  </si>
  <si>
    <t xml:space="preserve">X– общее число учащихся ДШИ  - 2512чел. </t>
  </si>
  <si>
    <t>25,1 = 631:2512 х 100</t>
  </si>
  <si>
    <t>К–среднемесячная заработная плата педагогических  детских школ искусств - 62 960 рублей</t>
  </si>
  <si>
    <t>87,268 = 62 960,00 : 72 145,00  х 100, где</t>
  </si>
  <si>
    <t>К – общее количество музыкальных инструментов, приобретенных детскими школами искусств в течение года – 132 ед.</t>
  </si>
  <si>
    <t>Y-  общее количество    музыкальных инструментов, находящихся на балансе  детских школ искусств на начало года -1012 ед.</t>
  </si>
  <si>
    <t>13,04 = 132:1012 х 100</t>
  </si>
  <si>
    <t>гдеNp – библиотечный фонд, экз.</t>
  </si>
  <si>
    <t>582 072*1000/356 000 = 1635</t>
  </si>
  <si>
    <t>БС*100/Нн</t>
  </si>
  <si>
    <t>где БС – библиотечная сеть, Н – численность населения, Нн – норматив численности жителей на 1 библиотеку (1 библиотека на 10 тысяч жителей)</t>
  </si>
  <si>
    <t>13*100/35=37</t>
  </si>
  <si>
    <t>146 073*100/202 700 = 72</t>
  </si>
  <si>
    <t>Подпрограмма 2 «Обеспечение населения услугамии муниципальных музеев»</t>
  </si>
  <si>
    <r>
      <t>D</t>
    </r>
    <r>
      <rPr>
        <vertAlign val="subscript"/>
        <sz val="10"/>
        <color rgb="FF000000"/>
        <rFont val="Times New Roman"/>
        <family val="1"/>
        <charset val="204"/>
      </rPr>
      <t>mp</t>
    </r>
    <r>
      <rPr>
        <sz val="10"/>
        <color rgb="FF000000"/>
        <rFont val="Times New Roman"/>
        <family val="1"/>
        <charset val="204"/>
      </rPr>
      <t xml:space="preserve">–доля музейных предметов, представленных зрителю в музейных учреждениях (МБУК СКМ, МБУК СХМ), </t>
    </r>
  </si>
  <si>
    <r>
      <t>MP</t>
    </r>
    <r>
      <rPr>
        <vertAlign val="subscript"/>
        <sz val="10"/>
        <color rgb="FF000000"/>
        <rFont val="Times New Roman"/>
        <family val="1"/>
        <charset val="204"/>
      </rPr>
      <t>z</t>
    </r>
    <r>
      <rPr>
        <sz val="10"/>
        <color rgb="FF000000"/>
        <rFont val="Times New Roman"/>
        <family val="1"/>
        <charset val="204"/>
      </rPr>
      <t xml:space="preserve"> – количество музейных предметов, представленных зрителю в музейных учреждениях (МБУК СКМ, МБУК СХМ),</t>
    </r>
  </si>
  <si>
    <r>
      <t xml:space="preserve">MPof – </t>
    </r>
    <r>
      <rPr>
        <sz val="10"/>
        <color rgb="FF000000"/>
        <rFont val="Times New Roman"/>
        <family val="1"/>
        <charset val="204"/>
      </rPr>
      <t>количество основного фонда в музейных учреждениях (МБУК СКМ, МБУК СХМ)</t>
    </r>
  </si>
  <si>
    <t>20015+4690*100/65 513=37,7</t>
  </si>
  <si>
    <r>
      <t>D</t>
    </r>
    <r>
      <rPr>
        <vertAlign val="subscript"/>
        <sz val="10"/>
        <color rgb="FF000000"/>
        <rFont val="Times New Roman"/>
        <family val="1"/>
        <charset val="204"/>
      </rPr>
      <t xml:space="preserve">mpoi - </t>
    </r>
    <r>
      <rPr>
        <sz val="10"/>
        <color rgb="FF000000"/>
        <rFont val="Times New Roman"/>
        <family val="1"/>
        <charset val="204"/>
      </rPr>
      <t xml:space="preserve">доля оцифрованных предметов, представленных в сети Интернет музейными учреждениями (МБУК СКМ, МБУК СХМ), </t>
    </r>
  </si>
  <si>
    <r>
      <t>MP</t>
    </r>
    <r>
      <rPr>
        <vertAlign val="subscript"/>
        <sz val="10"/>
        <color rgb="FF000000"/>
        <rFont val="Times New Roman"/>
        <family val="1"/>
        <charset val="204"/>
      </rPr>
      <t>oi</t>
    </r>
    <r>
      <rPr>
        <sz val="10"/>
        <color rgb="FF000000"/>
        <rFont val="Times New Roman"/>
        <family val="1"/>
        <charset val="204"/>
      </rPr>
      <t xml:space="preserve"> – количество оцифрованных музейных предметов, представленных в сети Интернет музейными учреждениями (МБУК СКМ, МБУК СХМ),</t>
    </r>
  </si>
  <si>
    <r>
      <t>MP</t>
    </r>
    <r>
      <rPr>
        <vertAlign val="subscript"/>
        <sz val="10"/>
        <color rgb="FF000000"/>
        <rFont val="Times New Roman"/>
        <family val="1"/>
        <charset val="204"/>
      </rPr>
      <t>f</t>
    </r>
    <r>
      <rPr>
        <sz val="10"/>
        <color rgb="FF000000"/>
        <rFont val="Times New Roman"/>
        <family val="1"/>
        <charset val="204"/>
      </rPr>
      <t>– количество предметов музейного фонда музейных учреждений (МБУК СКМ, МБУК СХМ),</t>
    </r>
  </si>
  <si>
    <t>20015*100/102386=19,5</t>
  </si>
  <si>
    <t>Внутренний фактор - превышение числа ожидаемых посещений в открытой в 2016 году библиотеке № 16 и открытой в новом помещении библиотеки № 5, увеличение количества посещений сайта ЦБС</t>
  </si>
  <si>
    <t>Внутренний фактор: уменьшение показателя связано с превышением количества посещений общедоступных библиотек, что повлияло на итоговое значение показателя в сторону уменьшения, так как доля рассчитывается из общего объема посещений</t>
  </si>
  <si>
    <t xml:space="preserve">  за счет других источников </t>
  </si>
  <si>
    <t xml:space="preserve"> за счет других источников </t>
  </si>
  <si>
    <t>Внутренний фактор: перевыполнение показателя связано с: 
1) большим количеством проведенных выставок в МБУК СХМ в стационаре (плановое количество 17, факт - 25) - за счет увеличения количества выставок из фонда музея, приуроченных к событийному календарю; 
2) увеличение количества выставок вне музея в СХМ - план - 6, факт - 10; 
3) увеличение количества проведенных выставок в стационаре МБУК СКМ - план 23, факт - 26.</t>
  </si>
  <si>
    <t>Перевыполнение показателя связано с востребованностью просветительских программ музеев:
1) Проведение летней программы МБУК «СХМ» 
«На большом воздушном шаре», МБУК «СКМ» «Пятая четверть» в рамках которых образовательным учреждениям были предложены
малобюджетные формы отдыха для детей, посещающих летние лагеря образовательных учреждений.
2) Заключением  Соглашения  о сотрудничестве № 06/16/БВ от 07.09.2016 МБУК «СХМ» с МБОУ НОУ СОШ «Перспектива» 
- «О проведении программы «Семь граней творчества» в рамках распоряжения Администрации города Сургута
от 27.07.2016 № 1782 «О межведомственном взаимодействии по организации внеурочной деятельности 2016-2017 учебных годах».</t>
  </si>
  <si>
    <t>Перевыполнение показателя связано с ростом интереса  аудитории к проводимым мероприятиям;
отлаженная работа по информированию потенциальных потребителей.</t>
  </si>
  <si>
    <t>Анализ исполнения муниципальной программы</t>
  </si>
  <si>
    <t>% исполнения</t>
  </si>
  <si>
    <t xml:space="preserve">за счет других источников </t>
  </si>
  <si>
    <t>Приложение 4.1.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</si>
</sst>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* #,##0.00&quot;р.&quot;_-;\-* #,##0.00&quot;р.&quot;_-;_-* &quot;-&quot;??&quot;р.&quot;_-;_-@_-"/>
    <numFmt numFmtId="164" formatCode="#,##0.0"/>
    <numFmt numFmtId="165" formatCode="0.0"/>
    <numFmt numFmtId="166" formatCode="0.0%"/>
    <numFmt numFmtId="167" formatCode="#,##0_р_.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vertAlign val="subscript"/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268">
    <xf numFmtId="0" fontId="0" fillId="0" borderId="0" xfId="0"/>
    <xf numFmtId="0" fontId="2" fillId="2" borderId="0" xfId="0" applyFont="1" applyFill="1" applyAlignment="1">
      <alignment horizontal="left"/>
    </xf>
    <xf numFmtId="49" fontId="2" fillId="2" borderId="0" xfId="0" applyNumberFormat="1" applyFont="1" applyFill="1"/>
    <xf numFmtId="3" fontId="2" fillId="2" borderId="0" xfId="0" applyNumberFormat="1" applyFont="1" applyFill="1" applyAlignment="1">
      <alignment horizontal="center"/>
    </xf>
    <xf numFmtId="0" fontId="2" fillId="2" borderId="0" xfId="0" applyFont="1" applyFill="1"/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justify" vertical="center" wrapText="1"/>
    </xf>
    <xf numFmtId="0" fontId="5" fillId="0" borderId="9" xfId="0" applyFont="1" applyBorder="1" applyAlignment="1">
      <alignment horizontal="justify" vertical="center" wrapText="1"/>
    </xf>
    <xf numFmtId="0" fontId="4" fillId="0" borderId="9" xfId="0" applyFont="1" applyBorder="1" applyAlignment="1">
      <alignment horizontal="justify" vertical="center" wrapText="1"/>
    </xf>
    <xf numFmtId="0" fontId="5" fillId="0" borderId="11" xfId="0" applyFont="1" applyBorder="1" applyAlignment="1">
      <alignment horizontal="justify" vertical="center" wrapText="1"/>
    </xf>
    <xf numFmtId="0" fontId="5" fillId="0" borderId="16" xfId="0" applyFont="1" applyBorder="1" applyAlignment="1">
      <alignment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vertical="top" wrapText="1"/>
    </xf>
    <xf numFmtId="49" fontId="2" fillId="2" borderId="0" xfId="0" applyNumberFormat="1" applyFont="1" applyFill="1" applyAlignment="1">
      <alignment horizontal="center"/>
    </xf>
    <xf numFmtId="49" fontId="2" fillId="2" borderId="0" xfId="0" applyNumberFormat="1" applyFont="1" applyFill="1" applyAlignment="1">
      <alignment horizontal="center" vertical="center"/>
    </xf>
    <xf numFmtId="0" fontId="2" fillId="2" borderId="1" xfId="0" applyFon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 wrapText="1"/>
    </xf>
    <xf numFmtId="3" fontId="2" fillId="2" borderId="1" xfId="0" applyNumberFormat="1" applyFont="1" applyFill="1" applyBorder="1" applyAlignment="1">
      <alignment horizontal="left" vertical="top" wrapText="1"/>
    </xf>
    <xf numFmtId="3" fontId="2" fillId="2" borderId="1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left" vertical="top" wrapText="1"/>
    </xf>
    <xf numFmtId="0" fontId="4" fillId="2" borderId="11" xfId="0" applyFont="1" applyFill="1" applyBorder="1" applyAlignment="1">
      <alignment horizontal="justify" vertical="center" wrapText="1"/>
    </xf>
    <xf numFmtId="0" fontId="5" fillId="2" borderId="9" xfId="0" applyFont="1" applyFill="1" applyBorder="1" applyAlignment="1">
      <alignment horizontal="justify" vertical="center" wrapText="1"/>
    </xf>
    <xf numFmtId="0" fontId="4" fillId="2" borderId="9" xfId="0" applyFont="1" applyFill="1" applyBorder="1" applyAlignment="1">
      <alignment horizontal="justify" vertical="center" wrapText="1"/>
    </xf>
    <xf numFmtId="0" fontId="4" fillId="2" borderId="25" xfId="0" applyFont="1" applyFill="1" applyBorder="1" applyAlignment="1">
      <alignment horizontal="justify" vertical="center" wrapText="1"/>
    </xf>
    <xf numFmtId="0" fontId="4" fillId="2" borderId="27" xfId="0" applyFont="1" applyFill="1" applyBorder="1" applyAlignment="1">
      <alignment horizontal="justify" vertical="center" wrapText="1"/>
    </xf>
    <xf numFmtId="0" fontId="7" fillId="2" borderId="27" xfId="0" applyFont="1" applyFill="1" applyBorder="1" applyAlignment="1">
      <alignment horizontal="justify" vertical="center" wrapText="1"/>
    </xf>
    <xf numFmtId="0" fontId="5" fillId="2" borderId="29" xfId="0" applyFont="1" applyFill="1" applyBorder="1" applyAlignment="1">
      <alignment horizontal="justify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justify" vertical="center" wrapText="1"/>
    </xf>
    <xf numFmtId="3" fontId="2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11" fontId="2" fillId="2" borderId="0" xfId="0" applyNumberFormat="1" applyFont="1" applyFill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10" fontId="2" fillId="2" borderId="1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10" fontId="2" fillId="2" borderId="1" xfId="0" applyNumberFormat="1" applyFont="1" applyFill="1" applyBorder="1" applyAlignment="1">
      <alignment horizontal="center" vertical="top" wrapText="1"/>
    </xf>
    <xf numFmtId="4" fontId="2" fillId="2" borderId="37" xfId="0" applyNumberFormat="1" applyFont="1" applyFill="1" applyBorder="1" applyAlignment="1">
      <alignment horizontal="center" vertical="center" wrapText="1"/>
    </xf>
    <xf numFmtId="4" fontId="2" fillId="2" borderId="37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3" fontId="2" fillId="2" borderId="2" xfId="0" applyNumberFormat="1" applyFont="1" applyFill="1" applyBorder="1" applyAlignment="1">
      <alignment vertical="center" wrapText="1"/>
    </xf>
    <xf numFmtId="3" fontId="2" fillId="2" borderId="4" xfId="0" applyNumberFormat="1" applyFont="1" applyFill="1" applyBorder="1" applyAlignment="1">
      <alignment vertical="center" wrapText="1"/>
    </xf>
    <xf numFmtId="3" fontId="2" fillId="2" borderId="3" xfId="0" applyNumberFormat="1" applyFont="1" applyFill="1" applyBorder="1" applyAlignment="1">
      <alignment vertical="center" wrapText="1"/>
    </xf>
    <xf numFmtId="10" fontId="2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2" borderId="1" xfId="1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top" wrapText="1"/>
    </xf>
    <xf numFmtId="49" fontId="2" fillId="2" borderId="2" xfId="0" applyNumberFormat="1" applyFont="1" applyFill="1" applyBorder="1" applyAlignment="1">
      <alignment horizontal="left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2" borderId="2" xfId="1" applyNumberFormat="1" applyFont="1" applyFill="1" applyBorder="1" applyAlignment="1">
      <alignment horizontal="center" vertical="center"/>
    </xf>
    <xf numFmtId="10" fontId="2" fillId="2" borderId="2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3" fontId="2" fillId="2" borderId="4" xfId="0" applyNumberFormat="1" applyFont="1" applyFill="1" applyBorder="1" applyAlignment="1">
      <alignment horizontal="center" vertical="center" wrapText="1"/>
    </xf>
    <xf numFmtId="3" fontId="2" fillId="2" borderId="3" xfId="0" applyNumberFormat="1" applyFont="1" applyFill="1" applyBorder="1" applyAlignment="1">
      <alignment horizontal="center" vertical="center" wrapText="1"/>
    </xf>
    <xf numFmtId="4" fontId="12" fillId="2" borderId="1" xfId="1" applyNumberFormat="1" applyFont="1" applyFill="1" applyBorder="1" applyAlignment="1">
      <alignment horizontal="center" vertical="center"/>
    </xf>
    <xf numFmtId="4" fontId="12" fillId="2" borderId="1" xfId="0" applyNumberFormat="1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0" fontId="9" fillId="2" borderId="1" xfId="0" applyNumberFormat="1" applyFont="1" applyFill="1" applyBorder="1" applyAlignment="1">
      <alignment horizontal="center" vertical="center" wrapText="1"/>
    </xf>
    <xf numFmtId="49" fontId="12" fillId="2" borderId="1" xfId="1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4" fontId="12" fillId="2" borderId="1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10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10" fontId="2" fillId="2" borderId="3" xfId="0" applyNumberFormat="1" applyFont="1" applyFill="1" applyBorder="1" applyAlignment="1">
      <alignment horizontal="center" vertical="center" wrapText="1"/>
    </xf>
    <xf numFmtId="11" fontId="2" fillId="2" borderId="1" xfId="0" applyNumberFormat="1" applyFont="1" applyFill="1" applyBorder="1" applyAlignment="1">
      <alignment vertical="center" wrapText="1"/>
    </xf>
    <xf numFmtId="166" fontId="2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167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3" fontId="12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>
      <alignment horizontal="center" vertical="center" wrapText="1"/>
    </xf>
    <xf numFmtId="3" fontId="12" fillId="0" borderId="1" xfId="0" applyNumberFormat="1" applyFont="1" applyFill="1" applyBorder="1" applyAlignment="1">
      <alignment horizontal="center" vertical="center" wrapText="1"/>
    </xf>
    <xf numFmtId="10" fontId="12" fillId="0" borderId="1" xfId="0" applyNumberFormat="1" applyFont="1" applyFill="1" applyBorder="1" applyAlignment="1">
      <alignment horizontal="center" vertical="center" wrapText="1"/>
    </xf>
    <xf numFmtId="4" fontId="12" fillId="2" borderId="1" xfId="0" applyNumberFormat="1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 wrapText="1"/>
    </xf>
    <xf numFmtId="10" fontId="2" fillId="2" borderId="1" xfId="0" applyNumberFormat="1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10" fontId="2" fillId="2" borderId="1" xfId="0" applyNumberFormat="1" applyFont="1" applyFill="1" applyBorder="1" applyAlignment="1">
      <alignment horizontal="center" vertical="center" wrapText="1"/>
    </xf>
    <xf numFmtId="11" fontId="15" fillId="2" borderId="0" xfId="0" applyNumberFormat="1" applyFont="1" applyFill="1" applyAlignment="1">
      <alignment horizontal="right" vertical="center" wrapText="1"/>
    </xf>
    <xf numFmtId="11" fontId="2" fillId="2" borderId="2" xfId="0" applyNumberFormat="1" applyFont="1" applyFill="1" applyBorder="1" applyAlignment="1">
      <alignment horizontal="center" vertical="center" wrapText="1"/>
    </xf>
    <xf numFmtId="11" fontId="2" fillId="2" borderId="4" xfId="0" applyNumberFormat="1" applyFont="1" applyFill="1" applyBorder="1" applyAlignment="1">
      <alignment horizontal="center" vertical="center" wrapText="1"/>
    </xf>
    <xf numFmtId="11" fontId="2" fillId="2" borderId="3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10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167" fontId="2" fillId="2" borderId="2" xfId="0" applyNumberFormat="1" applyFont="1" applyFill="1" applyBorder="1" applyAlignment="1">
      <alignment horizontal="center" vertical="center"/>
    </xf>
    <xf numFmtId="167" fontId="2" fillId="2" borderId="3" xfId="0" applyNumberFormat="1" applyFont="1" applyFill="1" applyBorder="1" applyAlignment="1">
      <alignment horizontal="center" vertical="center"/>
    </xf>
    <xf numFmtId="167" fontId="2" fillId="2" borderId="2" xfId="0" applyNumberFormat="1" applyFont="1" applyFill="1" applyBorder="1" applyAlignment="1">
      <alignment horizontal="center" vertical="center" wrapText="1"/>
    </xf>
    <xf numFmtId="167" fontId="2" fillId="2" borderId="4" xfId="0" applyNumberFormat="1" applyFont="1" applyFill="1" applyBorder="1" applyAlignment="1">
      <alignment horizontal="center" vertical="center" wrapText="1"/>
    </xf>
    <xf numFmtId="167" fontId="2" fillId="2" borderId="3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3" fontId="2" fillId="2" borderId="4" xfId="0" applyNumberFormat="1" applyFont="1" applyFill="1" applyBorder="1" applyAlignment="1">
      <alignment horizontal="center" vertical="center" wrapText="1"/>
    </xf>
    <xf numFmtId="3" fontId="2" fillId="2" borderId="3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11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2" fontId="2" fillId="2" borderId="2" xfId="0" applyNumberFormat="1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0" fontId="2" fillId="2" borderId="2" xfId="0" applyNumberFormat="1" applyFont="1" applyFill="1" applyBorder="1" applyAlignment="1">
      <alignment horizontal="center" vertical="center" wrapText="1"/>
    </xf>
    <xf numFmtId="10" fontId="2" fillId="2" borderId="4" xfId="0" applyNumberFormat="1" applyFont="1" applyFill="1" applyBorder="1" applyAlignment="1">
      <alignment horizontal="center" vertical="center" wrapText="1"/>
    </xf>
    <xf numFmtId="10" fontId="2" fillId="2" borderId="3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left" vertical="center" wrapText="1"/>
    </xf>
    <xf numFmtId="3" fontId="2" fillId="2" borderId="3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/>
    </xf>
    <xf numFmtId="3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left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2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top" wrapText="1"/>
    </xf>
    <xf numFmtId="0" fontId="2" fillId="2" borderId="1" xfId="0" quotePrefix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10" fontId="12" fillId="2" borderId="4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12" fillId="2" borderId="1" xfId="0" applyNumberFormat="1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/>
    </xf>
    <xf numFmtId="0" fontId="2" fillId="2" borderId="0" xfId="0" applyFont="1" applyFill="1" applyAlignment="1">
      <alignment horizontal="center" vertical="center"/>
    </xf>
    <xf numFmtId="0" fontId="2" fillId="2" borderId="36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left" vertical="top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38" xfId="0" applyFont="1" applyFill="1" applyBorder="1" applyAlignment="1">
      <alignment horizontal="left" vertical="top" wrapText="1"/>
    </xf>
    <xf numFmtId="0" fontId="2" fillId="2" borderId="39" xfId="0" applyFont="1" applyFill="1" applyBorder="1" applyAlignment="1">
      <alignment horizontal="left" vertical="top" wrapText="1"/>
    </xf>
    <xf numFmtId="0" fontId="2" fillId="2" borderId="40" xfId="0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9" fontId="2" fillId="2" borderId="2" xfId="0" applyNumberFormat="1" applyFont="1" applyFill="1" applyBorder="1" applyAlignment="1">
      <alignment horizontal="center" vertical="center" wrapText="1"/>
    </xf>
    <xf numFmtId="9" fontId="2" fillId="2" borderId="4" xfId="0" applyNumberFormat="1" applyFont="1" applyFill="1" applyBorder="1" applyAlignment="1">
      <alignment horizontal="center" vertical="center" wrapText="1"/>
    </xf>
    <xf numFmtId="9" fontId="2" fillId="2" borderId="3" xfId="0" applyNumberFormat="1" applyFont="1" applyFill="1" applyBorder="1" applyAlignment="1">
      <alignment horizontal="center" vertical="center" wrapText="1"/>
    </xf>
    <xf numFmtId="10" fontId="13" fillId="2" borderId="3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left" vertical="center" wrapText="1"/>
    </xf>
    <xf numFmtId="0" fontId="2" fillId="2" borderId="4" xfId="0" applyNumberFormat="1" applyFont="1" applyFill="1" applyBorder="1" applyAlignment="1">
      <alignment horizontal="left" vertical="center" wrapText="1"/>
    </xf>
    <xf numFmtId="0" fontId="2" fillId="2" borderId="3" xfId="0" applyNumberFormat="1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10" fontId="2" fillId="2" borderId="2" xfId="0" applyNumberFormat="1" applyFont="1" applyFill="1" applyBorder="1" applyAlignment="1">
      <alignment horizontal="center" vertical="center"/>
    </xf>
    <xf numFmtId="10" fontId="2" fillId="2" borderId="3" xfId="0" applyNumberFormat="1" applyFont="1" applyFill="1" applyBorder="1" applyAlignment="1">
      <alignment horizontal="center" vertical="center"/>
    </xf>
    <xf numFmtId="167" fontId="2" fillId="2" borderId="4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left" vertical="top" wrapText="1"/>
    </xf>
    <xf numFmtId="49" fontId="2" fillId="2" borderId="4" xfId="0" applyNumberFormat="1" applyFont="1" applyFill="1" applyBorder="1" applyAlignment="1">
      <alignment horizontal="left" vertical="top" wrapText="1"/>
    </xf>
    <xf numFmtId="49" fontId="2" fillId="2" borderId="3" xfId="0" applyNumberFormat="1" applyFont="1" applyFill="1" applyBorder="1" applyAlignment="1">
      <alignment horizontal="left" vertical="top" wrapText="1"/>
    </xf>
    <xf numFmtId="0" fontId="2" fillId="2" borderId="2" xfId="0" quotePrefix="1" applyFont="1" applyFill="1" applyBorder="1" applyAlignment="1">
      <alignment horizontal="left" vertical="center" wrapText="1"/>
    </xf>
    <xf numFmtId="0" fontId="2" fillId="2" borderId="2" xfId="0" applyNumberFormat="1" applyFont="1" applyFill="1" applyBorder="1" applyAlignment="1">
      <alignment horizontal="left" vertical="top" wrapText="1"/>
    </xf>
    <xf numFmtId="0" fontId="2" fillId="2" borderId="4" xfId="0" applyNumberFormat="1" applyFont="1" applyFill="1" applyBorder="1" applyAlignment="1">
      <alignment horizontal="left" vertical="top" wrapText="1"/>
    </xf>
    <xf numFmtId="0" fontId="2" fillId="2" borderId="3" xfId="0" applyNumberFormat="1" applyFont="1" applyFill="1" applyBorder="1" applyAlignment="1">
      <alignment horizontal="left" vertical="top" wrapText="1"/>
    </xf>
    <xf numFmtId="49" fontId="2" fillId="2" borderId="4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top" wrapText="1"/>
    </xf>
    <xf numFmtId="1" fontId="2" fillId="2" borderId="2" xfId="0" applyNumberFormat="1" applyFont="1" applyFill="1" applyBorder="1" applyAlignment="1">
      <alignment horizontal="center" vertical="center"/>
    </xf>
    <xf numFmtId="1" fontId="2" fillId="2" borderId="4" xfId="0" applyNumberFormat="1" applyFont="1" applyFill="1" applyBorder="1" applyAlignment="1">
      <alignment horizontal="center" vertical="center"/>
    </xf>
    <xf numFmtId="1" fontId="2" fillId="2" borderId="3" xfId="0" applyNumberFormat="1" applyFont="1" applyFill="1" applyBorder="1" applyAlignment="1">
      <alignment horizontal="center" vertical="center"/>
    </xf>
    <xf numFmtId="10" fontId="2" fillId="2" borderId="4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top" wrapText="1"/>
    </xf>
    <xf numFmtId="0" fontId="2" fillId="2" borderId="4" xfId="0" applyNumberFormat="1" applyFont="1" applyFill="1" applyBorder="1" applyAlignment="1">
      <alignment horizontal="center" vertical="top" wrapText="1"/>
    </xf>
    <xf numFmtId="0" fontId="2" fillId="2" borderId="3" xfId="0" applyNumberFormat="1" applyFont="1" applyFill="1" applyBorder="1" applyAlignment="1">
      <alignment horizontal="center" vertical="top" wrapText="1"/>
    </xf>
    <xf numFmtId="0" fontId="2" fillId="2" borderId="36" xfId="0" applyFont="1" applyFill="1" applyBorder="1" applyAlignment="1">
      <alignment horizontal="left" vertical="center" wrapText="1"/>
    </xf>
    <xf numFmtId="0" fontId="2" fillId="2" borderId="41" xfId="0" applyFont="1" applyFill="1" applyBorder="1" applyAlignment="1">
      <alignment horizontal="left" vertical="center" wrapText="1"/>
    </xf>
    <xf numFmtId="0" fontId="2" fillId="2" borderId="37" xfId="0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top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4" fillId="0" borderId="24" xfId="0" applyFont="1" applyBorder="1" applyAlignment="1">
      <alignment horizontal="left" vertical="center" wrapText="1"/>
    </xf>
    <xf numFmtId="0" fontId="4" fillId="0" borderId="26" xfId="0" applyFont="1" applyBorder="1" applyAlignment="1">
      <alignment horizontal="left" vertical="center" wrapText="1"/>
    </xf>
    <xf numFmtId="0" fontId="4" fillId="0" borderId="28" xfId="0" applyFont="1" applyBorder="1" applyAlignment="1">
      <alignment horizontal="left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6" fillId="0" borderId="19" xfId="0" applyFont="1" applyBorder="1" applyAlignment="1">
      <alignment horizontal="justify" vertical="center" wrapText="1"/>
    </xf>
    <xf numFmtId="0" fontId="6" fillId="0" borderId="20" xfId="0" applyFont="1" applyBorder="1" applyAlignment="1">
      <alignment horizontal="justify" vertical="center" wrapText="1"/>
    </xf>
    <xf numFmtId="0" fontId="6" fillId="0" borderId="9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justify" vertical="center" wrapText="1"/>
    </xf>
    <xf numFmtId="0" fontId="6" fillId="0" borderId="30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justify" vertical="center" wrapText="1"/>
    </xf>
    <xf numFmtId="0" fontId="4" fillId="0" borderId="31" xfId="0" applyFont="1" applyBorder="1" applyAlignment="1">
      <alignment horizontal="left" vertical="center" wrapText="1"/>
    </xf>
    <xf numFmtId="0" fontId="4" fillId="0" borderId="33" xfId="0" applyFont="1" applyBorder="1" applyAlignment="1">
      <alignment horizontal="left" vertical="center" wrapText="1"/>
    </xf>
    <xf numFmtId="0" fontId="4" fillId="0" borderId="34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3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justify" vertical="center" wrapText="1"/>
    </xf>
    <xf numFmtId="0" fontId="6" fillId="0" borderId="7" xfId="0" applyFont="1" applyBorder="1" applyAlignment="1">
      <alignment horizontal="justify" vertical="center" wrapText="1"/>
    </xf>
    <xf numFmtId="3" fontId="10" fillId="0" borderId="5" xfId="0" applyNumberFormat="1" applyFont="1" applyBorder="1" applyAlignment="1">
      <alignment horizontal="center" vertical="center" wrapText="1"/>
    </xf>
    <xf numFmtId="3" fontId="10" fillId="0" borderId="10" xfId="0" applyNumberFormat="1" applyFont="1" applyBorder="1" applyAlignment="1">
      <alignment horizontal="center" vertical="center" wrapText="1"/>
    </xf>
    <xf numFmtId="3" fontId="10" fillId="0" borderId="6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colors>
    <mruColors>
      <color rgb="FFFFCCCC"/>
      <color rgb="FF99FFCC"/>
      <color rgb="FFCCCCFF"/>
      <color rgb="FFCCECFF"/>
      <color rgb="FFFFCCFF"/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67"/>
  <sheetViews>
    <sheetView tabSelected="1" view="pageBreakPreview" zoomScale="25" zoomScaleNormal="47" zoomScaleSheetLayoutView="25" workbookViewId="0">
      <pane ySplit="8" topLeftCell="A160" activePane="bottomLeft" state="frozen"/>
      <selection pane="bottomLeft" activeCell="R1" sqref="R1"/>
    </sheetView>
  </sheetViews>
  <sheetFormatPr defaultColWidth="9.140625" defaultRowHeight="15.75" x14ac:dyDescent="0.25"/>
  <cols>
    <col min="1" max="1" width="33.140625" style="1" customWidth="1"/>
    <col min="2" max="2" width="21.85546875" style="1" customWidth="1"/>
    <col min="3" max="3" width="29.5703125" style="2" customWidth="1"/>
    <col min="4" max="4" width="22" style="3" customWidth="1"/>
    <col min="5" max="5" width="19.85546875" style="3" customWidth="1"/>
    <col min="6" max="7" width="24.7109375" style="3" customWidth="1"/>
    <col min="8" max="8" width="21.7109375" style="3" customWidth="1"/>
    <col min="9" max="9" width="17.5703125" style="3" customWidth="1"/>
    <col min="10" max="10" width="36.140625" style="4" customWidth="1"/>
    <col min="11" max="11" width="43.85546875" style="1" customWidth="1"/>
    <col min="12" max="12" width="22.42578125" style="3" customWidth="1"/>
    <col min="13" max="13" width="22.140625" style="3" customWidth="1"/>
    <col min="14" max="15" width="18" style="3" customWidth="1"/>
    <col min="16" max="16" width="19.85546875" style="14" customWidth="1"/>
    <col min="17" max="17" width="20.85546875" style="3" customWidth="1"/>
    <col min="18" max="18" width="70.7109375" style="41" customWidth="1"/>
    <col min="19" max="19" width="7.28515625" style="4" customWidth="1"/>
    <col min="20" max="20" width="8.85546875" style="4" customWidth="1"/>
    <col min="21" max="16384" width="9.140625" style="4"/>
  </cols>
  <sheetData>
    <row r="1" spans="1:18" ht="18.75" x14ac:dyDescent="0.25">
      <c r="R1" s="105" t="s">
        <v>266</v>
      </c>
    </row>
    <row r="3" spans="1:18" x14ac:dyDescent="0.25">
      <c r="A3" s="170" t="s">
        <v>263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</row>
    <row r="4" spans="1:18" x14ac:dyDescent="0.25">
      <c r="A4" s="170" t="s">
        <v>220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</row>
    <row r="5" spans="1:18" x14ac:dyDescent="0.25">
      <c r="A5" s="170"/>
      <c r="B5" s="170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39"/>
      <c r="P5" s="15"/>
      <c r="Q5" s="27"/>
    </row>
    <row r="6" spans="1:18" x14ac:dyDescent="0.25">
      <c r="A6" s="172" t="s">
        <v>1</v>
      </c>
      <c r="B6" s="115" t="s">
        <v>42</v>
      </c>
      <c r="C6" s="117" t="s">
        <v>10</v>
      </c>
      <c r="D6" s="118" t="s">
        <v>36</v>
      </c>
      <c r="E6" s="118"/>
      <c r="F6" s="118"/>
      <c r="G6" s="118"/>
      <c r="H6" s="118"/>
      <c r="I6" s="118"/>
      <c r="J6" s="115" t="s">
        <v>35</v>
      </c>
      <c r="K6" s="115" t="s">
        <v>2</v>
      </c>
      <c r="L6" s="118" t="s">
        <v>40</v>
      </c>
      <c r="M6" s="118"/>
      <c r="N6" s="118"/>
      <c r="O6" s="118"/>
      <c r="P6" s="118"/>
      <c r="Q6" s="118"/>
      <c r="R6" s="138" t="s">
        <v>35</v>
      </c>
    </row>
    <row r="7" spans="1:18" ht="22.9" customHeight="1" x14ac:dyDescent="0.25">
      <c r="A7" s="172"/>
      <c r="B7" s="115"/>
      <c r="C7" s="117"/>
      <c r="D7" s="118" t="s">
        <v>193</v>
      </c>
      <c r="E7" s="118" t="s">
        <v>194</v>
      </c>
      <c r="F7" s="118" t="s">
        <v>78</v>
      </c>
      <c r="G7" s="124" t="s">
        <v>264</v>
      </c>
      <c r="H7" s="118" t="s">
        <v>37</v>
      </c>
      <c r="I7" s="118"/>
      <c r="J7" s="115"/>
      <c r="K7" s="115"/>
      <c r="L7" s="118" t="s">
        <v>79</v>
      </c>
      <c r="M7" s="118" t="s">
        <v>88</v>
      </c>
      <c r="N7" s="118" t="s">
        <v>78</v>
      </c>
      <c r="O7" s="124" t="s">
        <v>264</v>
      </c>
      <c r="P7" s="118" t="s">
        <v>37</v>
      </c>
      <c r="Q7" s="118"/>
      <c r="R7" s="138"/>
    </row>
    <row r="8" spans="1:18" ht="30.6" customHeight="1" x14ac:dyDescent="0.25">
      <c r="A8" s="172"/>
      <c r="B8" s="115"/>
      <c r="C8" s="117"/>
      <c r="D8" s="118"/>
      <c r="E8" s="118"/>
      <c r="F8" s="118"/>
      <c r="G8" s="126"/>
      <c r="H8" s="42" t="s">
        <v>38</v>
      </c>
      <c r="I8" s="43" t="s">
        <v>39</v>
      </c>
      <c r="J8" s="115"/>
      <c r="K8" s="115"/>
      <c r="L8" s="118"/>
      <c r="M8" s="118"/>
      <c r="N8" s="118"/>
      <c r="O8" s="126"/>
      <c r="P8" s="44" t="s">
        <v>43</v>
      </c>
      <c r="Q8" s="43" t="s">
        <v>39</v>
      </c>
      <c r="R8" s="138"/>
    </row>
    <row r="9" spans="1:18" ht="29.45" customHeight="1" x14ac:dyDescent="0.25">
      <c r="A9" s="139" t="s">
        <v>3</v>
      </c>
      <c r="B9" s="139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</row>
    <row r="10" spans="1:18" ht="90" customHeight="1" x14ac:dyDescent="0.25">
      <c r="A10" s="141" t="s">
        <v>0</v>
      </c>
      <c r="B10" s="141"/>
      <c r="C10" s="141"/>
      <c r="D10" s="141"/>
      <c r="E10" s="141"/>
      <c r="F10" s="141"/>
      <c r="G10" s="141"/>
      <c r="H10" s="141"/>
      <c r="I10" s="141"/>
      <c r="J10" s="141"/>
      <c r="K10" s="28" t="s">
        <v>80</v>
      </c>
      <c r="L10" s="45">
        <v>481000</v>
      </c>
      <c r="M10" s="45">
        <v>481000</v>
      </c>
      <c r="N10" s="45">
        <v>563739</v>
      </c>
      <c r="O10" s="56">
        <f>N10/M10</f>
        <v>1.1720145530145529</v>
      </c>
      <c r="P10" s="45">
        <v>82739</v>
      </c>
      <c r="Q10" s="46">
        <v>0.17199999999999999</v>
      </c>
      <c r="R10" s="19" t="s">
        <v>256</v>
      </c>
    </row>
    <row r="11" spans="1:18" ht="274.5" customHeight="1" x14ac:dyDescent="0.25">
      <c r="A11" s="141"/>
      <c r="B11" s="141"/>
      <c r="C11" s="141"/>
      <c r="D11" s="141"/>
      <c r="E11" s="141"/>
      <c r="F11" s="141"/>
      <c r="G11" s="141"/>
      <c r="H11" s="141"/>
      <c r="I11" s="141"/>
      <c r="J11" s="141"/>
      <c r="K11" s="28" t="s">
        <v>81</v>
      </c>
      <c r="L11" s="47">
        <v>821</v>
      </c>
      <c r="M11" s="47">
        <v>821</v>
      </c>
      <c r="N11" s="47">
        <v>1373</v>
      </c>
      <c r="O11" s="49">
        <f t="shared" ref="O11:O17" si="0">N11/M11</f>
        <v>1.6723507917174179</v>
      </c>
      <c r="P11" s="48" t="s">
        <v>196</v>
      </c>
      <c r="Q11" s="49">
        <v>0.67200000000000004</v>
      </c>
      <c r="R11" s="16" t="s">
        <v>206</v>
      </c>
    </row>
    <row r="12" spans="1:18" ht="78" customHeight="1" x14ac:dyDescent="0.25">
      <c r="A12" s="141"/>
      <c r="B12" s="141"/>
      <c r="C12" s="141"/>
      <c r="D12" s="141"/>
      <c r="E12" s="141"/>
      <c r="F12" s="141"/>
      <c r="G12" s="141"/>
      <c r="H12" s="141"/>
      <c r="I12" s="141"/>
      <c r="J12" s="141"/>
      <c r="K12" s="28" t="s">
        <v>82</v>
      </c>
      <c r="L12" s="45">
        <v>1849</v>
      </c>
      <c r="M12" s="45">
        <v>1849</v>
      </c>
      <c r="N12" s="45">
        <v>2166</v>
      </c>
      <c r="O12" s="56">
        <f t="shared" si="0"/>
        <v>1.1714440237966468</v>
      </c>
      <c r="P12" s="44">
        <v>317</v>
      </c>
      <c r="Q12" s="46">
        <f>P12/M12</f>
        <v>0.17144402379664683</v>
      </c>
      <c r="R12" s="19" t="s">
        <v>208</v>
      </c>
    </row>
    <row r="13" spans="1:18" ht="123" customHeight="1" x14ac:dyDescent="0.25">
      <c r="A13" s="141"/>
      <c r="B13" s="141"/>
      <c r="C13" s="141"/>
      <c r="D13" s="141"/>
      <c r="E13" s="141"/>
      <c r="F13" s="141"/>
      <c r="G13" s="141"/>
      <c r="H13" s="141"/>
      <c r="I13" s="141"/>
      <c r="J13" s="141"/>
      <c r="K13" s="28" t="s">
        <v>83</v>
      </c>
      <c r="L13" s="45">
        <v>2257</v>
      </c>
      <c r="M13" s="45">
        <v>2487</v>
      </c>
      <c r="N13" s="45">
        <v>2512</v>
      </c>
      <c r="O13" s="56">
        <f t="shared" si="0"/>
        <v>1.0100522718134299</v>
      </c>
      <c r="P13" s="44">
        <f t="shared" ref="P13" si="1">N13-M13</f>
        <v>25</v>
      </c>
      <c r="Q13" s="46">
        <f t="shared" ref="Q13" si="2">P13/M13</f>
        <v>1.0052271813429835E-2</v>
      </c>
      <c r="R13" s="19"/>
    </row>
    <row r="14" spans="1:18" ht="83.45" customHeight="1" x14ac:dyDescent="0.25">
      <c r="A14" s="141"/>
      <c r="B14" s="141"/>
      <c r="C14" s="141"/>
      <c r="D14" s="141"/>
      <c r="E14" s="141"/>
      <c r="F14" s="141"/>
      <c r="G14" s="141"/>
      <c r="H14" s="141"/>
      <c r="I14" s="141"/>
      <c r="J14" s="141"/>
      <c r="K14" s="28" t="s">
        <v>84</v>
      </c>
      <c r="L14" s="26">
        <v>8</v>
      </c>
      <c r="M14" s="26">
        <v>8</v>
      </c>
      <c r="N14" s="26">
        <v>8</v>
      </c>
      <c r="O14" s="56">
        <f t="shared" si="0"/>
        <v>1</v>
      </c>
      <c r="P14" s="44" t="s">
        <v>41</v>
      </c>
      <c r="Q14" s="46">
        <v>0</v>
      </c>
      <c r="R14" s="20"/>
    </row>
    <row r="15" spans="1:18" ht="123.6" customHeight="1" x14ac:dyDescent="0.25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28" t="s">
        <v>85</v>
      </c>
      <c r="L15" s="26">
        <v>8</v>
      </c>
      <c r="M15" s="26">
        <v>8</v>
      </c>
      <c r="N15" s="26">
        <v>11</v>
      </c>
      <c r="O15" s="56">
        <f t="shared" si="0"/>
        <v>1.375</v>
      </c>
      <c r="P15" s="44">
        <v>3</v>
      </c>
      <c r="Q15" s="46">
        <v>0.375</v>
      </c>
      <c r="R15" s="16" t="s">
        <v>213</v>
      </c>
    </row>
    <row r="16" spans="1:18" ht="39" customHeight="1" x14ac:dyDescent="0.25">
      <c r="A16" s="141"/>
      <c r="B16" s="141"/>
      <c r="C16" s="141"/>
      <c r="D16" s="141"/>
      <c r="E16" s="141"/>
      <c r="F16" s="141"/>
      <c r="G16" s="141"/>
      <c r="H16" s="141"/>
      <c r="I16" s="141"/>
      <c r="J16" s="141"/>
      <c r="K16" s="28" t="s">
        <v>86</v>
      </c>
      <c r="L16" s="45">
        <v>1</v>
      </c>
      <c r="M16" s="45">
        <v>1</v>
      </c>
      <c r="N16" s="45">
        <v>1</v>
      </c>
      <c r="O16" s="56">
        <f t="shared" si="0"/>
        <v>1</v>
      </c>
      <c r="P16" s="44">
        <f>N16-M16</f>
        <v>0</v>
      </c>
      <c r="Q16" s="46">
        <f t="shared" ref="Q16" si="3">P16/M16</f>
        <v>0</v>
      </c>
      <c r="R16" s="20"/>
    </row>
    <row r="17" spans="1:18" ht="39" customHeight="1" x14ac:dyDescent="0.25">
      <c r="A17" s="141"/>
      <c r="B17" s="141"/>
      <c r="C17" s="141"/>
      <c r="D17" s="141"/>
      <c r="E17" s="141"/>
      <c r="F17" s="141"/>
      <c r="G17" s="141"/>
      <c r="H17" s="141"/>
      <c r="I17" s="141"/>
      <c r="J17" s="141"/>
      <c r="K17" s="28" t="s">
        <v>87</v>
      </c>
      <c r="L17" s="45">
        <v>120</v>
      </c>
      <c r="M17" s="45">
        <v>250</v>
      </c>
      <c r="N17" s="26">
        <v>250</v>
      </c>
      <c r="O17" s="56">
        <f t="shared" si="0"/>
        <v>1</v>
      </c>
      <c r="P17" s="44">
        <f>N17-M17</f>
        <v>0</v>
      </c>
      <c r="Q17" s="46">
        <f>P17/M17</f>
        <v>0</v>
      </c>
      <c r="R17" s="20"/>
    </row>
    <row r="18" spans="1:18" ht="22.15" customHeight="1" x14ac:dyDescent="0.25">
      <c r="A18" s="139" t="s">
        <v>19</v>
      </c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0"/>
      <c r="Q18" s="140"/>
      <c r="R18" s="140"/>
    </row>
    <row r="19" spans="1:18" ht="21.6" customHeight="1" x14ac:dyDescent="0.25">
      <c r="A19" s="139" t="s">
        <v>12</v>
      </c>
      <c r="B19" s="139"/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39"/>
      <c r="P19" s="139"/>
      <c r="Q19" s="139"/>
      <c r="R19" s="139"/>
    </row>
    <row r="20" spans="1:18" x14ac:dyDescent="0.25">
      <c r="A20" s="139" t="s">
        <v>23</v>
      </c>
      <c r="B20" s="139"/>
      <c r="C20" s="163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  <c r="O20" s="139"/>
      <c r="P20" s="139"/>
      <c r="Q20" s="139"/>
      <c r="R20" s="139"/>
    </row>
    <row r="21" spans="1:18" x14ac:dyDescent="0.25">
      <c r="A21" s="141" t="s">
        <v>89</v>
      </c>
      <c r="B21" s="171"/>
      <c r="C21" s="19" t="s">
        <v>90</v>
      </c>
      <c r="D21" s="50">
        <f>SUM(D22:D25)</f>
        <v>172334871.59999999</v>
      </c>
      <c r="E21" s="42">
        <f t="shared" ref="E21:F21" si="4">SUM(E22:E25)</f>
        <v>172334871.59999999</v>
      </c>
      <c r="F21" s="42">
        <f t="shared" si="4"/>
        <v>171571518.23999998</v>
      </c>
      <c r="G21" s="102">
        <f>F21/E21</f>
        <v>0.99557052294226434</v>
      </c>
      <c r="H21" s="42">
        <f>F21-E21</f>
        <v>-763353.36000001431</v>
      </c>
      <c r="I21" s="46">
        <f t="shared" ref="I21" si="5">H21/E21</f>
        <v>-4.4294770577356229E-3</v>
      </c>
      <c r="J21" s="115" t="s">
        <v>6</v>
      </c>
      <c r="K21" s="145"/>
      <c r="L21" s="118"/>
      <c r="M21" s="118"/>
      <c r="N21" s="118"/>
      <c r="O21" s="117"/>
      <c r="P21" s="117"/>
      <c r="Q21" s="118"/>
      <c r="R21" s="138"/>
    </row>
    <row r="22" spans="1:18" ht="49.15" customHeight="1" x14ac:dyDescent="0.25">
      <c r="A22" s="141"/>
      <c r="B22" s="171"/>
      <c r="C22" s="19" t="s">
        <v>91</v>
      </c>
      <c r="D22" s="51"/>
      <c r="E22" s="51"/>
      <c r="F22" s="51"/>
      <c r="G22" s="102"/>
      <c r="H22" s="42"/>
      <c r="I22" s="46"/>
      <c r="J22" s="115"/>
      <c r="K22" s="145"/>
      <c r="L22" s="118"/>
      <c r="M22" s="118"/>
      <c r="N22" s="118"/>
      <c r="O22" s="117"/>
      <c r="P22" s="117"/>
      <c r="Q22" s="118"/>
      <c r="R22" s="138"/>
    </row>
    <row r="23" spans="1:18" ht="49.15" customHeight="1" x14ac:dyDescent="0.25">
      <c r="A23" s="141"/>
      <c r="B23" s="171"/>
      <c r="C23" s="19" t="s">
        <v>92</v>
      </c>
      <c r="D23" s="51">
        <f t="shared" ref="D23:F24" si="6">D28+D36</f>
        <v>1252000</v>
      </c>
      <c r="E23" s="51">
        <f t="shared" si="6"/>
        <v>1252000</v>
      </c>
      <c r="F23" s="51">
        <f t="shared" si="6"/>
        <v>1252000</v>
      </c>
      <c r="G23" s="102">
        <f t="shared" ref="G23:G48" si="7">F23/E23</f>
        <v>1</v>
      </c>
      <c r="H23" s="42">
        <f t="shared" ref="H23:H29" si="8">F23-E23</f>
        <v>0</v>
      </c>
      <c r="I23" s="46">
        <f t="shared" ref="I23:I24" si="9">H23/E23</f>
        <v>0</v>
      </c>
      <c r="J23" s="115"/>
      <c r="K23" s="145"/>
      <c r="L23" s="118"/>
      <c r="M23" s="118"/>
      <c r="N23" s="118"/>
      <c r="O23" s="117"/>
      <c r="P23" s="117"/>
      <c r="Q23" s="118"/>
      <c r="R23" s="138"/>
    </row>
    <row r="24" spans="1:18" ht="37.9" customHeight="1" x14ac:dyDescent="0.25">
      <c r="A24" s="141"/>
      <c r="B24" s="171"/>
      <c r="C24" s="19" t="s">
        <v>93</v>
      </c>
      <c r="D24" s="51">
        <f t="shared" si="6"/>
        <v>171082871.59999999</v>
      </c>
      <c r="E24" s="51">
        <f t="shared" si="6"/>
        <v>171082871.59999999</v>
      </c>
      <c r="F24" s="51">
        <f t="shared" si="6"/>
        <v>170319518.23999998</v>
      </c>
      <c r="G24" s="102">
        <f t="shared" si="7"/>
        <v>0.99553810762666661</v>
      </c>
      <c r="H24" s="42">
        <f t="shared" si="8"/>
        <v>-763353.36000001431</v>
      </c>
      <c r="I24" s="46">
        <f t="shared" si="9"/>
        <v>-4.4618923733333827E-3</v>
      </c>
      <c r="J24" s="115"/>
      <c r="K24" s="145"/>
      <c r="L24" s="118"/>
      <c r="M24" s="118"/>
      <c r="N24" s="118"/>
      <c r="O24" s="117"/>
      <c r="P24" s="117"/>
      <c r="Q24" s="118"/>
      <c r="R24" s="138"/>
    </row>
    <row r="25" spans="1:18" x14ac:dyDescent="0.25">
      <c r="A25" s="141"/>
      <c r="B25" s="171"/>
      <c r="C25" s="19" t="s">
        <v>265</v>
      </c>
      <c r="D25" s="51"/>
      <c r="E25" s="51"/>
      <c r="F25" s="51"/>
      <c r="G25" s="102"/>
      <c r="H25" s="42"/>
      <c r="I25" s="46"/>
      <c r="J25" s="115"/>
      <c r="K25" s="145"/>
      <c r="L25" s="118"/>
      <c r="M25" s="118"/>
      <c r="N25" s="118"/>
      <c r="O25" s="117"/>
      <c r="P25" s="117"/>
      <c r="Q25" s="118"/>
      <c r="R25" s="138"/>
    </row>
    <row r="26" spans="1:18" ht="71.45" customHeight="1" x14ac:dyDescent="0.25">
      <c r="A26" s="180" t="s">
        <v>94</v>
      </c>
      <c r="B26" s="131" t="s">
        <v>178</v>
      </c>
      <c r="C26" s="17" t="s">
        <v>90</v>
      </c>
      <c r="D26" s="42">
        <f>SUM(D27:D33)</f>
        <v>165352362</v>
      </c>
      <c r="E26" s="42">
        <f>SUM(E27:E33)</f>
        <v>165352362</v>
      </c>
      <c r="F26" s="42">
        <f>SUM(F27:F33)</f>
        <v>164827433.81999999</v>
      </c>
      <c r="G26" s="102">
        <f t="shared" si="7"/>
        <v>0.99682539654317115</v>
      </c>
      <c r="H26" s="42">
        <f t="shared" si="8"/>
        <v>-524928.18000000715</v>
      </c>
      <c r="I26" s="46">
        <f t="shared" ref="I26" si="10">H26/E26</f>
        <v>-3.1746034568288003E-3</v>
      </c>
      <c r="J26" s="115" t="s">
        <v>6</v>
      </c>
      <c r="K26" s="28" t="s">
        <v>80</v>
      </c>
      <c r="L26" s="45">
        <v>481000</v>
      </c>
      <c r="M26" s="45">
        <v>481000</v>
      </c>
      <c r="N26" s="45">
        <v>563739</v>
      </c>
      <c r="O26" s="56">
        <f>N26/M26</f>
        <v>1.1720145530145529</v>
      </c>
      <c r="P26" s="44">
        <f t="shared" ref="P26:P34" si="11">N26-M26</f>
        <v>82739</v>
      </c>
      <c r="Q26" s="46">
        <f t="shared" ref="Q26:Q34" si="12">P26/M26</f>
        <v>0.17201455301455301</v>
      </c>
      <c r="R26" s="19" t="s">
        <v>205</v>
      </c>
    </row>
    <row r="27" spans="1:18" ht="47.25" x14ac:dyDescent="0.25">
      <c r="A27" s="181"/>
      <c r="B27" s="132"/>
      <c r="C27" s="17" t="s">
        <v>91</v>
      </c>
      <c r="D27" s="52"/>
      <c r="E27" s="44"/>
      <c r="F27" s="52"/>
      <c r="G27" s="102"/>
      <c r="H27" s="42"/>
      <c r="I27" s="46"/>
      <c r="J27" s="115"/>
      <c r="K27" s="28" t="s">
        <v>96</v>
      </c>
      <c r="L27" s="45">
        <v>37</v>
      </c>
      <c r="M27" s="45">
        <v>37</v>
      </c>
      <c r="N27" s="45">
        <v>37</v>
      </c>
      <c r="O27" s="56">
        <f t="shared" ref="O27:O42" si="13">N27/M27</f>
        <v>1</v>
      </c>
      <c r="P27" s="44">
        <f t="shared" si="11"/>
        <v>0</v>
      </c>
      <c r="Q27" s="46">
        <f t="shared" si="12"/>
        <v>0</v>
      </c>
      <c r="R27" s="45"/>
    </row>
    <row r="28" spans="1:18" ht="52.15" customHeight="1" x14ac:dyDescent="0.25">
      <c r="A28" s="181"/>
      <c r="B28" s="132"/>
      <c r="C28" s="17" t="s">
        <v>92</v>
      </c>
      <c r="D28" s="42">
        <v>1252000</v>
      </c>
      <c r="E28" s="42">
        <v>1252000</v>
      </c>
      <c r="F28" s="42">
        <v>1252000</v>
      </c>
      <c r="G28" s="102">
        <f t="shared" si="7"/>
        <v>1</v>
      </c>
      <c r="H28" s="42">
        <f t="shared" si="8"/>
        <v>0</v>
      </c>
      <c r="I28" s="46">
        <f t="shared" ref="I28:I29" si="14">H28/E28</f>
        <v>0</v>
      </c>
      <c r="J28" s="115"/>
      <c r="K28" s="28" t="s">
        <v>97</v>
      </c>
      <c r="L28" s="45">
        <v>426</v>
      </c>
      <c r="M28" s="45">
        <v>426</v>
      </c>
      <c r="N28" s="45">
        <v>436</v>
      </c>
      <c r="O28" s="56">
        <f t="shared" si="13"/>
        <v>1.0234741784037558</v>
      </c>
      <c r="P28" s="44">
        <f t="shared" si="11"/>
        <v>10</v>
      </c>
      <c r="Q28" s="46">
        <f t="shared" si="12"/>
        <v>2.3474178403755867E-2</v>
      </c>
      <c r="R28" s="19"/>
    </row>
    <row r="29" spans="1:18" ht="87" customHeight="1" x14ac:dyDescent="0.25">
      <c r="A29" s="181"/>
      <c r="B29" s="132"/>
      <c r="C29" s="17" t="s">
        <v>93</v>
      </c>
      <c r="D29" s="42">
        <v>164100362</v>
      </c>
      <c r="E29" s="42">
        <v>164100362</v>
      </c>
      <c r="F29" s="42">
        <v>163575433.81999999</v>
      </c>
      <c r="G29" s="102">
        <f t="shared" si="7"/>
        <v>0.99680117597790552</v>
      </c>
      <c r="H29" s="42">
        <f t="shared" si="8"/>
        <v>-524928.18000000715</v>
      </c>
      <c r="I29" s="46">
        <f t="shared" si="14"/>
        <v>-3.1988240220945227E-3</v>
      </c>
      <c r="J29" s="115"/>
      <c r="K29" s="28" t="s">
        <v>98</v>
      </c>
      <c r="L29" s="45">
        <v>70</v>
      </c>
      <c r="M29" s="45">
        <v>70</v>
      </c>
      <c r="N29" s="45">
        <v>72</v>
      </c>
      <c r="O29" s="56">
        <f t="shared" si="13"/>
        <v>1.0285714285714285</v>
      </c>
      <c r="P29" s="44">
        <f t="shared" si="11"/>
        <v>2</v>
      </c>
      <c r="Q29" s="46">
        <f t="shared" si="12"/>
        <v>2.8571428571428571E-2</v>
      </c>
      <c r="R29" s="19"/>
    </row>
    <row r="30" spans="1:18" ht="63" x14ac:dyDescent="0.25">
      <c r="A30" s="181"/>
      <c r="B30" s="132"/>
      <c r="C30" s="197" t="s">
        <v>95</v>
      </c>
      <c r="D30" s="217"/>
      <c r="E30" s="217"/>
      <c r="F30" s="217"/>
      <c r="G30" s="146"/>
      <c r="H30" s="217"/>
      <c r="I30" s="53"/>
      <c r="J30" s="115"/>
      <c r="K30" s="22" t="s">
        <v>99</v>
      </c>
      <c r="L30" s="45">
        <v>159500</v>
      </c>
      <c r="M30" s="45">
        <v>159500</v>
      </c>
      <c r="N30" s="45">
        <v>202700</v>
      </c>
      <c r="O30" s="56">
        <f t="shared" si="13"/>
        <v>1.2708463949843261</v>
      </c>
      <c r="P30" s="45">
        <f t="shared" si="11"/>
        <v>43200</v>
      </c>
      <c r="Q30" s="46">
        <f t="shared" si="12"/>
        <v>0.270846394984326</v>
      </c>
      <c r="R30" s="19" t="s">
        <v>214</v>
      </c>
    </row>
    <row r="31" spans="1:18" ht="76.5" customHeight="1" x14ac:dyDescent="0.25">
      <c r="A31" s="181"/>
      <c r="B31" s="132"/>
      <c r="C31" s="198"/>
      <c r="D31" s="218"/>
      <c r="E31" s="218"/>
      <c r="F31" s="218"/>
      <c r="G31" s="147"/>
      <c r="H31" s="218"/>
      <c r="I31" s="54"/>
      <c r="J31" s="115"/>
      <c r="K31" s="22" t="s">
        <v>100</v>
      </c>
      <c r="L31" s="45">
        <v>107000</v>
      </c>
      <c r="M31" s="45">
        <v>107000</v>
      </c>
      <c r="N31" s="45">
        <v>146073</v>
      </c>
      <c r="O31" s="56">
        <f t="shared" si="13"/>
        <v>1.3651682242990655</v>
      </c>
      <c r="P31" s="45">
        <f t="shared" si="11"/>
        <v>39073</v>
      </c>
      <c r="Q31" s="46">
        <f t="shared" si="12"/>
        <v>0.36516822429906542</v>
      </c>
      <c r="R31" s="19" t="s">
        <v>215</v>
      </c>
    </row>
    <row r="32" spans="1:18" ht="115.5" customHeight="1" x14ac:dyDescent="0.25">
      <c r="A32" s="181"/>
      <c r="B32" s="132"/>
      <c r="C32" s="198"/>
      <c r="D32" s="218"/>
      <c r="E32" s="218"/>
      <c r="F32" s="218"/>
      <c r="G32" s="147"/>
      <c r="H32" s="218"/>
      <c r="I32" s="54"/>
      <c r="J32" s="115"/>
      <c r="K32" s="28" t="s">
        <v>101</v>
      </c>
      <c r="L32" s="45">
        <v>15</v>
      </c>
      <c r="M32" s="45">
        <v>15</v>
      </c>
      <c r="N32" s="45">
        <v>10</v>
      </c>
      <c r="O32" s="56">
        <f t="shared" si="13"/>
        <v>0.66666666666666663</v>
      </c>
      <c r="P32" s="44">
        <f t="shared" si="11"/>
        <v>-5</v>
      </c>
      <c r="Q32" s="46">
        <f t="shared" si="12"/>
        <v>-0.33333333333333331</v>
      </c>
      <c r="R32" s="40" t="s">
        <v>257</v>
      </c>
    </row>
    <row r="33" spans="1:18" ht="83.45" customHeight="1" x14ac:dyDescent="0.25">
      <c r="A33" s="216"/>
      <c r="B33" s="133"/>
      <c r="C33" s="199"/>
      <c r="D33" s="219"/>
      <c r="E33" s="219"/>
      <c r="F33" s="219"/>
      <c r="G33" s="148"/>
      <c r="H33" s="219"/>
      <c r="I33" s="55"/>
      <c r="J33" s="115"/>
      <c r="K33" s="28" t="s">
        <v>102</v>
      </c>
      <c r="L33" s="45">
        <v>49500</v>
      </c>
      <c r="M33" s="45">
        <v>49500</v>
      </c>
      <c r="N33" s="45">
        <v>56128</v>
      </c>
      <c r="O33" s="56">
        <f t="shared" si="13"/>
        <v>1.13389898989899</v>
      </c>
      <c r="P33" s="45">
        <f t="shared" si="11"/>
        <v>6628</v>
      </c>
      <c r="Q33" s="46">
        <f t="shared" si="12"/>
        <v>0.13389898989898991</v>
      </c>
      <c r="R33" s="19" t="s">
        <v>218</v>
      </c>
    </row>
    <row r="34" spans="1:18" s="57" customFormat="1" x14ac:dyDescent="0.25">
      <c r="A34" s="158" t="s">
        <v>221</v>
      </c>
      <c r="B34" s="134" t="s">
        <v>189</v>
      </c>
      <c r="C34" s="17" t="s">
        <v>90</v>
      </c>
      <c r="D34" s="42">
        <f>SUM(D35:D38)</f>
        <v>6982509.5999999996</v>
      </c>
      <c r="E34" s="42">
        <f t="shared" ref="E34:F34" si="15">SUM(E35:E38)</f>
        <v>6982509.5999999996</v>
      </c>
      <c r="F34" s="42">
        <f t="shared" si="15"/>
        <v>6744084.4199999999</v>
      </c>
      <c r="G34" s="102">
        <f t="shared" si="7"/>
        <v>0.96585394168308769</v>
      </c>
      <c r="H34" s="42">
        <f>F34-E34</f>
        <v>-238425.1799999997</v>
      </c>
      <c r="I34" s="46">
        <f t="shared" ref="I34" si="16">H34/E34</f>
        <v>-3.414605831691226E-2</v>
      </c>
      <c r="J34" s="115" t="s">
        <v>6</v>
      </c>
      <c r="K34" s="145" t="s">
        <v>84</v>
      </c>
      <c r="L34" s="118">
        <v>1</v>
      </c>
      <c r="M34" s="118">
        <v>1</v>
      </c>
      <c r="N34" s="118">
        <v>1</v>
      </c>
      <c r="O34" s="146">
        <f t="shared" si="13"/>
        <v>1</v>
      </c>
      <c r="P34" s="117">
        <f t="shared" si="11"/>
        <v>0</v>
      </c>
      <c r="Q34" s="116">
        <f t="shared" si="12"/>
        <v>0</v>
      </c>
      <c r="R34" s="134"/>
    </row>
    <row r="35" spans="1:18" ht="47.25" x14ac:dyDescent="0.25">
      <c r="A35" s="158"/>
      <c r="B35" s="134"/>
      <c r="C35" s="17" t="s">
        <v>91</v>
      </c>
      <c r="D35" s="52"/>
      <c r="E35" s="52"/>
      <c r="F35" s="52"/>
      <c r="G35" s="102"/>
      <c r="H35" s="42"/>
      <c r="I35" s="46"/>
      <c r="J35" s="115"/>
      <c r="K35" s="145"/>
      <c r="L35" s="118"/>
      <c r="M35" s="118"/>
      <c r="N35" s="118"/>
      <c r="O35" s="147"/>
      <c r="P35" s="117"/>
      <c r="Q35" s="116"/>
      <c r="R35" s="134"/>
    </row>
    <row r="36" spans="1:18" ht="47.25" x14ac:dyDescent="0.25">
      <c r="A36" s="158"/>
      <c r="B36" s="134"/>
      <c r="C36" s="17" t="s">
        <v>103</v>
      </c>
      <c r="D36" s="52"/>
      <c r="E36" s="52"/>
      <c r="F36" s="52"/>
      <c r="G36" s="102"/>
      <c r="H36" s="42"/>
      <c r="I36" s="46"/>
      <c r="J36" s="115"/>
      <c r="K36" s="145"/>
      <c r="L36" s="118"/>
      <c r="M36" s="118"/>
      <c r="N36" s="118"/>
      <c r="O36" s="147"/>
      <c r="P36" s="117"/>
      <c r="Q36" s="116"/>
      <c r="R36" s="134"/>
    </row>
    <row r="37" spans="1:18" ht="31.5" x14ac:dyDescent="0.25">
      <c r="A37" s="158"/>
      <c r="B37" s="134"/>
      <c r="C37" s="17" t="s">
        <v>104</v>
      </c>
      <c r="D37" s="42">
        <v>6982509.5999999996</v>
      </c>
      <c r="E37" s="42">
        <v>6982509.5999999996</v>
      </c>
      <c r="F37" s="42">
        <v>6744084.4199999999</v>
      </c>
      <c r="G37" s="102">
        <f t="shared" si="7"/>
        <v>0.96585394168308769</v>
      </c>
      <c r="H37" s="42">
        <f t="shared" ref="H37:H42" si="17">F37-E37</f>
        <v>-238425.1799999997</v>
      </c>
      <c r="I37" s="46">
        <f t="shared" ref="I37" si="18">H37/E37</f>
        <v>-3.414605831691226E-2</v>
      </c>
      <c r="J37" s="115"/>
      <c r="K37" s="145"/>
      <c r="L37" s="118"/>
      <c r="M37" s="118"/>
      <c r="N37" s="118"/>
      <c r="O37" s="147"/>
      <c r="P37" s="117"/>
      <c r="Q37" s="116"/>
      <c r="R37" s="134"/>
    </row>
    <row r="38" spans="1:18" x14ac:dyDescent="0.25">
      <c r="A38" s="158"/>
      <c r="B38" s="134"/>
      <c r="C38" s="17" t="s">
        <v>95</v>
      </c>
      <c r="D38" s="52"/>
      <c r="E38" s="52"/>
      <c r="F38" s="52"/>
      <c r="G38" s="102"/>
      <c r="H38" s="42"/>
      <c r="I38" s="46"/>
      <c r="J38" s="115"/>
      <c r="K38" s="145"/>
      <c r="L38" s="118"/>
      <c r="M38" s="118"/>
      <c r="N38" s="118"/>
      <c r="O38" s="148"/>
      <c r="P38" s="117"/>
      <c r="Q38" s="116"/>
      <c r="R38" s="134"/>
    </row>
    <row r="39" spans="1:18" x14ac:dyDescent="0.25">
      <c r="A39" s="174" t="s">
        <v>105</v>
      </c>
      <c r="B39" s="175" t="s">
        <v>178</v>
      </c>
      <c r="C39" s="18" t="s">
        <v>90</v>
      </c>
      <c r="D39" s="42">
        <f>SUM(D40:D44)</f>
        <v>3115800</v>
      </c>
      <c r="E39" s="42">
        <f>SUM(E40:E44)</f>
        <v>3115800</v>
      </c>
      <c r="F39" s="42">
        <f>F40+F41+F42+F43</f>
        <v>3115800</v>
      </c>
      <c r="G39" s="102">
        <f t="shared" si="7"/>
        <v>1</v>
      </c>
      <c r="H39" s="58">
        <f t="shared" si="17"/>
        <v>0</v>
      </c>
      <c r="I39" s="46">
        <f t="shared" ref="I39:I42" si="19">H39/E39</f>
        <v>0</v>
      </c>
      <c r="J39" s="115" t="s">
        <v>6</v>
      </c>
      <c r="K39" s="28" t="s">
        <v>107</v>
      </c>
      <c r="L39" s="45">
        <v>1620</v>
      </c>
      <c r="M39" s="45">
        <v>1620</v>
      </c>
      <c r="N39" s="45">
        <v>1635</v>
      </c>
      <c r="O39" s="56">
        <f t="shared" si="13"/>
        <v>1.0092592592592593</v>
      </c>
      <c r="P39" s="44">
        <f>N39-M39</f>
        <v>15</v>
      </c>
      <c r="Q39" s="46">
        <f>P39/M39</f>
        <v>9.2592592592592587E-3</v>
      </c>
      <c r="R39" s="19"/>
    </row>
    <row r="40" spans="1:18" ht="133.9" customHeight="1" x14ac:dyDescent="0.25">
      <c r="A40" s="174"/>
      <c r="B40" s="175"/>
      <c r="C40" s="18" t="s">
        <v>91</v>
      </c>
      <c r="D40" s="42">
        <v>85800</v>
      </c>
      <c r="E40" s="42">
        <v>85800</v>
      </c>
      <c r="F40" s="42">
        <v>85800</v>
      </c>
      <c r="G40" s="102">
        <f t="shared" si="7"/>
        <v>1</v>
      </c>
      <c r="H40" s="58">
        <f t="shared" si="17"/>
        <v>0</v>
      </c>
      <c r="I40" s="46">
        <f t="shared" si="19"/>
        <v>0</v>
      </c>
      <c r="J40" s="115"/>
      <c r="K40" s="28" t="s">
        <v>108</v>
      </c>
      <c r="L40" s="45">
        <v>3000</v>
      </c>
      <c r="M40" s="45">
        <v>3000</v>
      </c>
      <c r="N40" s="45">
        <v>3374</v>
      </c>
      <c r="O40" s="56">
        <f t="shared" si="13"/>
        <v>1.1246666666666667</v>
      </c>
      <c r="P40" s="44">
        <f>N40-M40</f>
        <v>374</v>
      </c>
      <c r="Q40" s="46">
        <f>P40/M40</f>
        <v>0.12466666666666666</v>
      </c>
      <c r="R40" s="19" t="s">
        <v>207</v>
      </c>
    </row>
    <row r="41" spans="1:18" ht="47.25" x14ac:dyDescent="0.25">
      <c r="A41" s="174"/>
      <c r="B41" s="175"/>
      <c r="C41" s="18" t="s">
        <v>103</v>
      </c>
      <c r="D41" s="42">
        <v>2575500</v>
      </c>
      <c r="E41" s="42">
        <v>2575500</v>
      </c>
      <c r="F41" s="42">
        <v>2575500</v>
      </c>
      <c r="G41" s="102">
        <f t="shared" si="7"/>
        <v>1</v>
      </c>
      <c r="H41" s="58">
        <f t="shared" si="17"/>
        <v>0</v>
      </c>
      <c r="I41" s="46">
        <f t="shared" si="19"/>
        <v>0</v>
      </c>
      <c r="J41" s="115"/>
      <c r="K41" s="28" t="s">
        <v>109</v>
      </c>
      <c r="L41" s="45">
        <v>2</v>
      </c>
      <c r="M41" s="45">
        <v>2</v>
      </c>
      <c r="N41" s="45">
        <v>2</v>
      </c>
      <c r="O41" s="56">
        <f t="shared" si="13"/>
        <v>1</v>
      </c>
      <c r="P41" s="44">
        <v>0</v>
      </c>
      <c r="Q41" s="46">
        <v>0</v>
      </c>
      <c r="R41" s="59"/>
    </row>
    <row r="42" spans="1:18" ht="40.5" customHeight="1" x14ac:dyDescent="0.25">
      <c r="A42" s="174"/>
      <c r="B42" s="175"/>
      <c r="C42" s="18" t="s">
        <v>104</v>
      </c>
      <c r="D42" s="42">
        <v>454500</v>
      </c>
      <c r="E42" s="42">
        <v>454500</v>
      </c>
      <c r="F42" s="42">
        <v>454500</v>
      </c>
      <c r="G42" s="102">
        <f t="shared" si="7"/>
        <v>1</v>
      </c>
      <c r="H42" s="58">
        <f t="shared" si="17"/>
        <v>0</v>
      </c>
      <c r="I42" s="46">
        <f t="shared" si="19"/>
        <v>0</v>
      </c>
      <c r="J42" s="115"/>
      <c r="K42" s="177" t="s">
        <v>110</v>
      </c>
      <c r="L42" s="118">
        <v>1</v>
      </c>
      <c r="M42" s="118">
        <v>1</v>
      </c>
      <c r="N42" s="118">
        <v>1</v>
      </c>
      <c r="O42" s="146">
        <f t="shared" si="13"/>
        <v>1</v>
      </c>
      <c r="P42" s="117">
        <v>0</v>
      </c>
      <c r="Q42" s="116">
        <v>0</v>
      </c>
      <c r="R42" s="134"/>
    </row>
    <row r="43" spans="1:18" ht="25.9" customHeight="1" x14ac:dyDescent="0.25">
      <c r="A43" s="174"/>
      <c r="B43" s="175"/>
      <c r="C43" s="162" t="s">
        <v>106</v>
      </c>
      <c r="D43" s="173"/>
      <c r="E43" s="173"/>
      <c r="F43" s="173"/>
      <c r="G43" s="146"/>
      <c r="H43" s="173"/>
      <c r="I43" s="116"/>
      <c r="J43" s="115"/>
      <c r="K43" s="178"/>
      <c r="L43" s="118"/>
      <c r="M43" s="118"/>
      <c r="N43" s="118"/>
      <c r="O43" s="147"/>
      <c r="P43" s="117"/>
      <c r="Q43" s="116"/>
      <c r="R43" s="134"/>
    </row>
    <row r="44" spans="1:18" ht="25.9" customHeight="1" x14ac:dyDescent="0.25">
      <c r="A44" s="174"/>
      <c r="B44" s="175"/>
      <c r="C44" s="162"/>
      <c r="D44" s="173"/>
      <c r="E44" s="173"/>
      <c r="F44" s="173"/>
      <c r="G44" s="148"/>
      <c r="H44" s="173"/>
      <c r="I44" s="116"/>
      <c r="J44" s="115"/>
      <c r="K44" s="179"/>
      <c r="L44" s="118"/>
      <c r="M44" s="118"/>
      <c r="N44" s="118"/>
      <c r="O44" s="148"/>
      <c r="P44" s="117"/>
      <c r="Q44" s="116"/>
      <c r="R44" s="134"/>
    </row>
    <row r="45" spans="1:18" x14ac:dyDescent="0.25">
      <c r="A45" s="141" t="s">
        <v>5</v>
      </c>
      <c r="B45" s="135"/>
      <c r="C45" s="18" t="s">
        <v>111</v>
      </c>
      <c r="D45" s="42">
        <f>SUM(D46:D49)</f>
        <v>175450671.59999999</v>
      </c>
      <c r="E45" s="42">
        <f t="shared" ref="E45:F45" si="20">SUM(E46:E49)</f>
        <v>175450671.59999999</v>
      </c>
      <c r="F45" s="42">
        <f t="shared" si="20"/>
        <v>174687318.23999998</v>
      </c>
      <c r="G45" s="102">
        <f t="shared" si="7"/>
        <v>0.99564918530639579</v>
      </c>
      <c r="H45" s="42">
        <f>H46+H47+H48+H49</f>
        <v>-763353.36000001431</v>
      </c>
      <c r="I45" s="46">
        <f>H45/E45</f>
        <v>-4.3508146936042527E-3</v>
      </c>
      <c r="J45" s="115" t="s">
        <v>6</v>
      </c>
      <c r="K45" s="115" t="s">
        <v>6</v>
      </c>
      <c r="L45" s="115" t="s">
        <v>6</v>
      </c>
      <c r="M45" s="115" t="s">
        <v>6</v>
      </c>
      <c r="N45" s="115" t="s">
        <v>6</v>
      </c>
      <c r="O45" s="117" t="s">
        <v>6</v>
      </c>
      <c r="P45" s="117" t="s">
        <v>6</v>
      </c>
      <c r="Q45" s="115" t="s">
        <v>6</v>
      </c>
      <c r="R45" s="115" t="s">
        <v>6</v>
      </c>
    </row>
    <row r="46" spans="1:18" ht="48" customHeight="1" x14ac:dyDescent="0.25">
      <c r="A46" s="141"/>
      <c r="B46" s="136"/>
      <c r="C46" s="18" t="s">
        <v>112</v>
      </c>
      <c r="D46" s="42">
        <f>D22+D40</f>
        <v>85800</v>
      </c>
      <c r="E46" s="42">
        <f t="shared" ref="D46:H48" si="21">E22+E40</f>
        <v>85800</v>
      </c>
      <c r="F46" s="42">
        <f t="shared" si="21"/>
        <v>85800</v>
      </c>
      <c r="G46" s="102">
        <f t="shared" si="7"/>
        <v>1</v>
      </c>
      <c r="H46" s="42">
        <f t="shared" si="21"/>
        <v>0</v>
      </c>
      <c r="I46" s="46">
        <f>H46/E46</f>
        <v>0</v>
      </c>
      <c r="J46" s="115"/>
      <c r="K46" s="115"/>
      <c r="L46" s="115"/>
      <c r="M46" s="115"/>
      <c r="N46" s="115"/>
      <c r="O46" s="117"/>
      <c r="P46" s="117"/>
      <c r="Q46" s="115"/>
      <c r="R46" s="115"/>
    </row>
    <row r="47" spans="1:18" ht="48" customHeight="1" x14ac:dyDescent="0.25">
      <c r="A47" s="141"/>
      <c r="B47" s="136"/>
      <c r="C47" s="18" t="s">
        <v>92</v>
      </c>
      <c r="D47" s="42">
        <f t="shared" si="21"/>
        <v>3827500</v>
      </c>
      <c r="E47" s="42">
        <f t="shared" si="21"/>
        <v>3827500</v>
      </c>
      <c r="F47" s="42">
        <f t="shared" si="21"/>
        <v>3827500</v>
      </c>
      <c r="G47" s="102">
        <f t="shared" si="7"/>
        <v>1</v>
      </c>
      <c r="H47" s="42">
        <f>H23+H41</f>
        <v>0</v>
      </c>
      <c r="I47" s="46">
        <f>H47/E47</f>
        <v>0</v>
      </c>
      <c r="J47" s="115"/>
      <c r="K47" s="115"/>
      <c r="L47" s="115"/>
      <c r="M47" s="115"/>
      <c r="N47" s="115"/>
      <c r="O47" s="117"/>
      <c r="P47" s="117"/>
      <c r="Q47" s="115"/>
      <c r="R47" s="115"/>
    </row>
    <row r="48" spans="1:18" ht="35.450000000000003" customHeight="1" x14ac:dyDescent="0.25">
      <c r="A48" s="141"/>
      <c r="B48" s="136"/>
      <c r="C48" s="18" t="s">
        <v>93</v>
      </c>
      <c r="D48" s="42">
        <f>D24+D42</f>
        <v>171537371.59999999</v>
      </c>
      <c r="E48" s="42">
        <f t="shared" si="21"/>
        <v>171537371.59999999</v>
      </c>
      <c r="F48" s="42">
        <f t="shared" si="21"/>
        <v>170774018.23999998</v>
      </c>
      <c r="G48" s="102">
        <f t="shared" si="7"/>
        <v>0.99554992971572376</v>
      </c>
      <c r="H48" s="42">
        <f>H24+H42</f>
        <v>-763353.36000001431</v>
      </c>
      <c r="I48" s="46">
        <f>H48/E48</f>
        <v>-4.4500702842762592E-3</v>
      </c>
      <c r="J48" s="115"/>
      <c r="K48" s="115"/>
      <c r="L48" s="115"/>
      <c r="M48" s="115"/>
      <c r="N48" s="115"/>
      <c r="O48" s="117"/>
      <c r="P48" s="117"/>
      <c r="Q48" s="115"/>
      <c r="R48" s="115"/>
    </row>
    <row r="49" spans="1:18" x14ac:dyDescent="0.25">
      <c r="A49" s="141"/>
      <c r="B49" s="137"/>
      <c r="C49" s="18" t="s">
        <v>95</v>
      </c>
      <c r="D49" s="42"/>
      <c r="E49" s="42"/>
      <c r="F49" s="42"/>
      <c r="G49" s="102"/>
      <c r="H49" s="42"/>
      <c r="I49" s="46"/>
      <c r="J49" s="115"/>
      <c r="K49" s="115"/>
      <c r="L49" s="115"/>
      <c r="M49" s="115"/>
      <c r="N49" s="115"/>
      <c r="O49" s="117"/>
      <c r="P49" s="117"/>
      <c r="Q49" s="115"/>
      <c r="R49" s="115"/>
    </row>
    <row r="50" spans="1:18" ht="28.9" customHeight="1" x14ac:dyDescent="0.25">
      <c r="A50" s="139" t="s">
        <v>113</v>
      </c>
      <c r="B50" s="140"/>
      <c r="C50" s="140"/>
      <c r="D50" s="140"/>
      <c r="E50" s="140"/>
      <c r="F50" s="140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</row>
    <row r="51" spans="1:18" ht="28.9" customHeight="1" x14ac:dyDescent="0.25">
      <c r="A51" s="139" t="s">
        <v>13</v>
      </c>
      <c r="B51" s="139"/>
      <c r="C51" s="139"/>
      <c r="D51" s="139"/>
      <c r="E51" s="139"/>
      <c r="F51" s="139"/>
      <c r="G51" s="139"/>
      <c r="H51" s="139"/>
      <c r="I51" s="139"/>
      <c r="J51" s="139"/>
      <c r="K51" s="139"/>
      <c r="L51" s="139"/>
      <c r="M51" s="139"/>
      <c r="N51" s="139"/>
      <c r="O51" s="139"/>
      <c r="P51" s="139"/>
      <c r="Q51" s="139"/>
      <c r="R51" s="139"/>
    </row>
    <row r="52" spans="1:18" ht="25.9" customHeight="1" x14ac:dyDescent="0.25">
      <c r="A52" s="139" t="s">
        <v>24</v>
      </c>
      <c r="B52" s="139"/>
      <c r="C52" s="139"/>
      <c r="D52" s="139"/>
      <c r="E52" s="139"/>
      <c r="F52" s="139"/>
      <c r="G52" s="139"/>
      <c r="H52" s="139"/>
      <c r="I52" s="139"/>
      <c r="J52" s="139"/>
      <c r="K52" s="139"/>
      <c r="L52" s="139"/>
      <c r="M52" s="139"/>
      <c r="N52" s="139"/>
      <c r="O52" s="139"/>
      <c r="P52" s="139"/>
      <c r="Q52" s="139"/>
      <c r="R52" s="139"/>
    </row>
    <row r="53" spans="1:18" ht="25.9" customHeight="1" x14ac:dyDescent="0.25">
      <c r="A53" s="141" t="s">
        <v>114</v>
      </c>
      <c r="B53" s="135"/>
      <c r="C53" s="18" t="s">
        <v>90</v>
      </c>
      <c r="D53" s="42">
        <f>SUM(D54:D57)</f>
        <v>104201016.63000001</v>
      </c>
      <c r="E53" s="42">
        <f t="shared" ref="E53:F53" si="22">SUM(E54:E57)</f>
        <v>104601016.63</v>
      </c>
      <c r="F53" s="42">
        <f t="shared" si="22"/>
        <v>103377730.86999999</v>
      </c>
      <c r="G53" s="102">
        <f>F53/E53</f>
        <v>0.98830522112106167</v>
      </c>
      <c r="H53" s="42">
        <f>F53-E53</f>
        <v>-1223285.7600000054</v>
      </c>
      <c r="I53" s="46">
        <f t="shared" ref="I53:I71" si="23">H53/E53</f>
        <v>-1.1694778878938373E-2</v>
      </c>
      <c r="J53" s="115" t="s">
        <v>6</v>
      </c>
      <c r="K53" s="145"/>
      <c r="L53" s="118"/>
      <c r="M53" s="118"/>
      <c r="N53" s="118"/>
      <c r="O53" s="117"/>
      <c r="P53" s="117"/>
      <c r="Q53" s="118"/>
      <c r="R53" s="138"/>
    </row>
    <row r="54" spans="1:18" ht="60" customHeight="1" x14ac:dyDescent="0.25">
      <c r="A54" s="141"/>
      <c r="B54" s="136"/>
      <c r="C54" s="18" t="s">
        <v>112</v>
      </c>
      <c r="D54" s="58"/>
      <c r="E54" s="58"/>
      <c r="F54" s="58"/>
      <c r="G54" s="102"/>
      <c r="H54" s="42"/>
      <c r="I54" s="46"/>
      <c r="J54" s="115"/>
      <c r="K54" s="145"/>
      <c r="L54" s="118"/>
      <c r="M54" s="118"/>
      <c r="N54" s="118"/>
      <c r="O54" s="117"/>
      <c r="P54" s="117"/>
      <c r="Q54" s="118"/>
      <c r="R54" s="138"/>
    </row>
    <row r="55" spans="1:18" ht="63" customHeight="1" x14ac:dyDescent="0.25">
      <c r="A55" s="141"/>
      <c r="B55" s="136"/>
      <c r="C55" s="18" t="s">
        <v>103</v>
      </c>
      <c r="D55" s="58">
        <f t="shared" ref="D55:F56" si="24">D60+D65</f>
        <v>515000</v>
      </c>
      <c r="E55" s="58">
        <f t="shared" si="24"/>
        <v>515000</v>
      </c>
      <c r="F55" s="58">
        <f t="shared" si="24"/>
        <v>515000</v>
      </c>
      <c r="G55" s="102">
        <f t="shared" ref="G55:G58" si="25">F55/E55</f>
        <v>1</v>
      </c>
      <c r="H55" s="42">
        <f t="shared" ref="H55:H56" si="26">F55-E55</f>
        <v>0</v>
      </c>
      <c r="I55" s="46">
        <f t="shared" si="23"/>
        <v>0</v>
      </c>
      <c r="J55" s="115"/>
      <c r="K55" s="145"/>
      <c r="L55" s="118"/>
      <c r="M55" s="118"/>
      <c r="N55" s="118"/>
      <c r="O55" s="117"/>
      <c r="P55" s="117"/>
      <c r="Q55" s="118"/>
      <c r="R55" s="138"/>
    </row>
    <row r="56" spans="1:18" ht="45.6" customHeight="1" x14ac:dyDescent="0.25">
      <c r="A56" s="141"/>
      <c r="B56" s="136"/>
      <c r="C56" s="18" t="s">
        <v>104</v>
      </c>
      <c r="D56" s="58">
        <f t="shared" si="24"/>
        <v>103686016.63000001</v>
      </c>
      <c r="E56" s="58">
        <f t="shared" si="24"/>
        <v>104086016.63</v>
      </c>
      <c r="F56" s="58">
        <f t="shared" si="24"/>
        <v>102862730.86999999</v>
      </c>
      <c r="G56" s="102">
        <f t="shared" si="25"/>
        <v>0.98824735733380509</v>
      </c>
      <c r="H56" s="42">
        <f t="shared" si="26"/>
        <v>-1223285.7600000054</v>
      </c>
      <c r="I56" s="46">
        <f t="shared" si="23"/>
        <v>-1.1752642666194857E-2</v>
      </c>
      <c r="J56" s="115"/>
      <c r="K56" s="145"/>
      <c r="L56" s="118"/>
      <c r="M56" s="118"/>
      <c r="N56" s="118"/>
      <c r="O56" s="117"/>
      <c r="P56" s="117"/>
      <c r="Q56" s="118"/>
      <c r="R56" s="138"/>
    </row>
    <row r="57" spans="1:18" ht="48" customHeight="1" x14ac:dyDescent="0.25">
      <c r="A57" s="141"/>
      <c r="B57" s="137"/>
      <c r="C57" s="18" t="s">
        <v>259</v>
      </c>
      <c r="D57" s="58"/>
      <c r="E57" s="58"/>
      <c r="F57" s="58"/>
      <c r="G57" s="102"/>
      <c r="H57" s="42"/>
      <c r="I57" s="46"/>
      <c r="J57" s="115"/>
      <c r="K57" s="145"/>
      <c r="L57" s="118"/>
      <c r="M57" s="118"/>
      <c r="N57" s="118"/>
      <c r="O57" s="117"/>
      <c r="P57" s="117"/>
      <c r="Q57" s="118"/>
      <c r="R57" s="138"/>
    </row>
    <row r="58" spans="1:18" ht="184.5" customHeight="1" x14ac:dyDescent="0.25">
      <c r="A58" s="180" t="s">
        <v>115</v>
      </c>
      <c r="B58" s="131" t="s">
        <v>178</v>
      </c>
      <c r="C58" s="18" t="s">
        <v>111</v>
      </c>
      <c r="D58" s="42">
        <f>SUM(D59:D62)</f>
        <v>95215401.260000005</v>
      </c>
      <c r="E58" s="42">
        <f t="shared" ref="E58:F58" si="27">SUM(E59:E62)</f>
        <v>95615401.25999999</v>
      </c>
      <c r="F58" s="42">
        <f t="shared" si="27"/>
        <v>95215595.269999996</v>
      </c>
      <c r="G58" s="102">
        <f t="shared" si="25"/>
        <v>0.99581860260239008</v>
      </c>
      <c r="H58" s="42">
        <f>F58-E58</f>
        <v>-399805.98999999464</v>
      </c>
      <c r="I58" s="46">
        <f t="shared" si="23"/>
        <v>-4.1813973976099449E-3</v>
      </c>
      <c r="J58" s="109" t="s">
        <v>6</v>
      </c>
      <c r="K58" s="21" t="s">
        <v>116</v>
      </c>
      <c r="L58" s="45">
        <v>54</v>
      </c>
      <c r="M58" s="45">
        <v>54</v>
      </c>
      <c r="N58" s="45">
        <v>69</v>
      </c>
      <c r="O58" s="56">
        <f>N58/M58</f>
        <v>1.2777777777777777</v>
      </c>
      <c r="P58" s="44">
        <f t="shared" ref="P58:P63" si="28">N58-M58</f>
        <v>15</v>
      </c>
      <c r="Q58" s="46">
        <f t="shared" ref="Q58:Q63" si="29">P58/M58</f>
        <v>0.27777777777777779</v>
      </c>
      <c r="R58" s="19" t="s">
        <v>260</v>
      </c>
    </row>
    <row r="59" spans="1:18" ht="283.89999999999998" customHeight="1" x14ac:dyDescent="0.25">
      <c r="A59" s="181"/>
      <c r="B59" s="132"/>
      <c r="C59" s="18" t="s">
        <v>112</v>
      </c>
      <c r="D59" s="52"/>
      <c r="E59" s="52"/>
      <c r="F59" s="52"/>
      <c r="G59" s="52"/>
      <c r="H59" s="42"/>
      <c r="I59" s="46"/>
      <c r="J59" s="110"/>
      <c r="K59" s="21" t="s">
        <v>117</v>
      </c>
      <c r="L59" s="45">
        <v>767</v>
      </c>
      <c r="M59" s="45">
        <v>767</v>
      </c>
      <c r="N59" s="45">
        <v>1304</v>
      </c>
      <c r="O59" s="56">
        <f t="shared" ref="O59:O62" si="30">N59/M59</f>
        <v>1.7001303780964798</v>
      </c>
      <c r="P59" s="44">
        <f t="shared" si="28"/>
        <v>537</v>
      </c>
      <c r="Q59" s="46">
        <f t="shared" si="29"/>
        <v>0.70013037809647982</v>
      </c>
      <c r="R59" s="19" t="s">
        <v>261</v>
      </c>
    </row>
    <row r="60" spans="1:18" ht="84" customHeight="1" x14ac:dyDescent="0.25">
      <c r="A60" s="181"/>
      <c r="B60" s="132"/>
      <c r="C60" s="18" t="s">
        <v>91</v>
      </c>
      <c r="D60" s="42">
        <v>515000</v>
      </c>
      <c r="E60" s="42">
        <v>515000</v>
      </c>
      <c r="F60" s="42">
        <v>515000</v>
      </c>
      <c r="G60" s="102">
        <f>F60/E60</f>
        <v>1</v>
      </c>
      <c r="H60" s="42">
        <f t="shared" ref="H60:H61" si="31">F60-E60</f>
        <v>0</v>
      </c>
      <c r="I60" s="46">
        <f t="shared" si="23"/>
        <v>0</v>
      </c>
      <c r="J60" s="110"/>
      <c r="K60" s="21" t="s">
        <v>118</v>
      </c>
      <c r="L60" s="45">
        <v>34352</v>
      </c>
      <c r="M60" s="45">
        <v>34352</v>
      </c>
      <c r="N60" s="45">
        <v>41436</v>
      </c>
      <c r="O60" s="56">
        <f t="shared" si="30"/>
        <v>1.2062179785747555</v>
      </c>
      <c r="P60" s="44">
        <f t="shared" si="28"/>
        <v>7084</v>
      </c>
      <c r="Q60" s="46">
        <f t="shared" si="29"/>
        <v>0.20621797857475546</v>
      </c>
      <c r="R60" s="19" t="s">
        <v>262</v>
      </c>
    </row>
    <row r="61" spans="1:18" s="57" customFormat="1" ht="63" x14ac:dyDescent="0.25">
      <c r="A61" s="181"/>
      <c r="B61" s="132"/>
      <c r="C61" s="18" t="s">
        <v>104</v>
      </c>
      <c r="D61" s="42">
        <v>94700401.260000005</v>
      </c>
      <c r="E61" s="42">
        <v>95100401.25999999</v>
      </c>
      <c r="F61" s="42">
        <v>94700595.269999996</v>
      </c>
      <c r="G61" s="102">
        <f t="shared" ref="G61:G71" si="32">F61/E61</f>
        <v>0.99579595895808115</v>
      </c>
      <c r="H61" s="42">
        <f t="shared" si="31"/>
        <v>-399805.98999999464</v>
      </c>
      <c r="I61" s="46">
        <f t="shared" si="23"/>
        <v>-4.2040410419188871E-3</v>
      </c>
      <c r="J61" s="110"/>
      <c r="K61" s="21" t="s">
        <v>119</v>
      </c>
      <c r="L61" s="36">
        <v>19.3</v>
      </c>
      <c r="M61" s="63">
        <v>19.3</v>
      </c>
      <c r="N61" s="63">
        <v>37.700000000000003</v>
      </c>
      <c r="O61" s="56">
        <f>N61/M61</f>
        <v>1.9533678756476685</v>
      </c>
      <c r="P61" s="45">
        <f t="shared" si="28"/>
        <v>18.400000000000002</v>
      </c>
      <c r="Q61" s="46">
        <f t="shared" si="29"/>
        <v>0.95336787564766845</v>
      </c>
      <c r="R61" s="64" t="s">
        <v>211</v>
      </c>
    </row>
    <row r="62" spans="1:18" ht="79.150000000000006" customHeight="1" x14ac:dyDescent="0.25">
      <c r="A62" s="181"/>
      <c r="B62" s="132"/>
      <c r="C62" s="65" t="s">
        <v>95</v>
      </c>
      <c r="D62" s="66"/>
      <c r="E62" s="66"/>
      <c r="F62" s="66"/>
      <c r="G62" s="102"/>
      <c r="H62" s="67"/>
      <c r="I62" s="68"/>
      <c r="J62" s="110"/>
      <c r="K62" s="28" t="s">
        <v>120</v>
      </c>
      <c r="L62" s="38">
        <v>16</v>
      </c>
      <c r="M62" s="45">
        <v>16</v>
      </c>
      <c r="N62" s="63">
        <v>19.5</v>
      </c>
      <c r="O62" s="56">
        <f t="shared" si="30"/>
        <v>1.21875</v>
      </c>
      <c r="P62" s="44">
        <f t="shared" si="28"/>
        <v>3.5</v>
      </c>
      <c r="Q62" s="46">
        <f t="shared" si="29"/>
        <v>0.21875</v>
      </c>
      <c r="R62" s="19" t="s">
        <v>212</v>
      </c>
    </row>
    <row r="63" spans="1:18" ht="50.45" customHeight="1" x14ac:dyDescent="0.25">
      <c r="A63" s="158" t="s">
        <v>121</v>
      </c>
      <c r="B63" s="134" t="s">
        <v>189</v>
      </c>
      <c r="C63" s="18" t="s">
        <v>90</v>
      </c>
      <c r="D63" s="42">
        <f>SUM(D64:D67)</f>
        <v>8985615.3699999992</v>
      </c>
      <c r="E63" s="42">
        <f t="shared" ref="E63:F63" si="33">SUM(E64:E67)</f>
        <v>8985615.3699999992</v>
      </c>
      <c r="F63" s="42">
        <f t="shared" si="33"/>
        <v>8162135.5999999996</v>
      </c>
      <c r="G63" s="102">
        <f t="shared" si="32"/>
        <v>0.9083557735233887</v>
      </c>
      <c r="H63" s="42">
        <f>F63-E63</f>
        <v>-823479.76999999955</v>
      </c>
      <c r="I63" s="46">
        <f t="shared" si="23"/>
        <v>-9.1644226476611315E-2</v>
      </c>
      <c r="J63" s="159" t="s">
        <v>222</v>
      </c>
      <c r="K63" s="145" t="s">
        <v>84</v>
      </c>
      <c r="L63" s="118">
        <v>1</v>
      </c>
      <c r="M63" s="118">
        <v>1</v>
      </c>
      <c r="N63" s="118">
        <v>1</v>
      </c>
      <c r="O63" s="146">
        <f>N63/M63</f>
        <v>1</v>
      </c>
      <c r="P63" s="117">
        <f t="shared" si="28"/>
        <v>0</v>
      </c>
      <c r="Q63" s="116">
        <f t="shared" si="29"/>
        <v>0</v>
      </c>
      <c r="R63" s="134"/>
    </row>
    <row r="64" spans="1:18" ht="56.25" customHeight="1" x14ac:dyDescent="0.25">
      <c r="A64" s="158"/>
      <c r="B64" s="134"/>
      <c r="C64" s="18" t="s">
        <v>112</v>
      </c>
      <c r="D64" s="52"/>
      <c r="E64" s="52"/>
      <c r="F64" s="52"/>
      <c r="G64" s="102"/>
      <c r="H64" s="42"/>
      <c r="I64" s="46"/>
      <c r="J64" s="145"/>
      <c r="K64" s="145"/>
      <c r="L64" s="118"/>
      <c r="M64" s="118"/>
      <c r="N64" s="118"/>
      <c r="O64" s="147"/>
      <c r="P64" s="117"/>
      <c r="Q64" s="116"/>
      <c r="R64" s="134"/>
    </row>
    <row r="65" spans="1:18" ht="74.25" customHeight="1" x14ac:dyDescent="0.25">
      <c r="A65" s="158"/>
      <c r="B65" s="134"/>
      <c r="C65" s="18" t="s">
        <v>103</v>
      </c>
      <c r="D65" s="52"/>
      <c r="E65" s="52"/>
      <c r="F65" s="52"/>
      <c r="G65" s="102"/>
      <c r="H65" s="42"/>
      <c r="I65" s="46"/>
      <c r="J65" s="145"/>
      <c r="K65" s="145"/>
      <c r="L65" s="118"/>
      <c r="M65" s="118"/>
      <c r="N65" s="118"/>
      <c r="O65" s="147"/>
      <c r="P65" s="117"/>
      <c r="Q65" s="116"/>
      <c r="R65" s="134"/>
    </row>
    <row r="66" spans="1:18" ht="50.45" customHeight="1" x14ac:dyDescent="0.25">
      <c r="A66" s="158"/>
      <c r="B66" s="134"/>
      <c r="C66" s="18" t="s">
        <v>93</v>
      </c>
      <c r="D66" s="42">
        <v>8985615.3699999992</v>
      </c>
      <c r="E66" s="42">
        <v>8985615.3699999992</v>
      </c>
      <c r="F66" s="42">
        <v>8162135.5999999996</v>
      </c>
      <c r="G66" s="102">
        <f t="shared" si="32"/>
        <v>0.9083557735233887</v>
      </c>
      <c r="H66" s="42">
        <f t="shared" ref="H66" si="34">F66-E66</f>
        <v>-823479.76999999955</v>
      </c>
      <c r="I66" s="46">
        <f t="shared" si="23"/>
        <v>-9.1644226476611315E-2</v>
      </c>
      <c r="J66" s="145"/>
      <c r="K66" s="145"/>
      <c r="L66" s="118"/>
      <c r="M66" s="118"/>
      <c r="N66" s="118"/>
      <c r="O66" s="147"/>
      <c r="P66" s="117"/>
      <c r="Q66" s="116"/>
      <c r="R66" s="134"/>
    </row>
    <row r="67" spans="1:18" ht="97.5" customHeight="1" x14ac:dyDescent="0.25">
      <c r="A67" s="158"/>
      <c r="B67" s="134"/>
      <c r="C67" s="18" t="s">
        <v>95</v>
      </c>
      <c r="D67" s="42"/>
      <c r="E67" s="42"/>
      <c r="F67" s="42"/>
      <c r="G67" s="102"/>
      <c r="H67" s="42"/>
      <c r="I67" s="46"/>
      <c r="J67" s="145"/>
      <c r="K67" s="145"/>
      <c r="L67" s="118"/>
      <c r="M67" s="118"/>
      <c r="N67" s="118"/>
      <c r="O67" s="148"/>
      <c r="P67" s="117"/>
      <c r="Q67" s="116"/>
      <c r="R67" s="134"/>
    </row>
    <row r="68" spans="1:18" x14ac:dyDescent="0.25">
      <c r="A68" s="141" t="s">
        <v>122</v>
      </c>
      <c r="B68" s="135"/>
      <c r="C68" s="18" t="s">
        <v>90</v>
      </c>
      <c r="D68" s="42">
        <f>SUM(D69:D72)</f>
        <v>104201016.63000001</v>
      </c>
      <c r="E68" s="42">
        <f t="shared" ref="E68:F68" si="35">SUM(E69:E72)</f>
        <v>104601016.63</v>
      </c>
      <c r="F68" s="42">
        <f t="shared" si="35"/>
        <v>103377730.86999999</v>
      </c>
      <c r="G68" s="102">
        <f t="shared" si="32"/>
        <v>0.98830522112106167</v>
      </c>
      <c r="H68" s="42">
        <f>F68-E68</f>
        <v>-1223285.7600000054</v>
      </c>
      <c r="I68" s="46">
        <f t="shared" si="23"/>
        <v>-1.1694778878938373E-2</v>
      </c>
      <c r="J68" s="125"/>
      <c r="K68" s="125"/>
      <c r="L68" s="125"/>
      <c r="M68" s="125"/>
      <c r="N68" s="125"/>
      <c r="O68" s="132"/>
      <c r="P68" s="132"/>
      <c r="Q68" s="125"/>
      <c r="R68" s="125"/>
    </row>
    <row r="69" spans="1:18" ht="47.25" x14ac:dyDescent="0.25">
      <c r="A69" s="141"/>
      <c r="B69" s="136"/>
      <c r="C69" s="18" t="s">
        <v>91</v>
      </c>
      <c r="D69" s="42"/>
      <c r="E69" s="42"/>
      <c r="F69" s="42"/>
      <c r="G69" s="102"/>
      <c r="H69" s="42"/>
      <c r="I69" s="46"/>
      <c r="J69" s="125"/>
      <c r="K69" s="125"/>
      <c r="L69" s="125"/>
      <c r="M69" s="125"/>
      <c r="N69" s="125"/>
      <c r="O69" s="132"/>
      <c r="P69" s="132"/>
      <c r="Q69" s="125"/>
      <c r="R69" s="125"/>
    </row>
    <row r="70" spans="1:18" ht="47.25" x14ac:dyDescent="0.25">
      <c r="A70" s="141"/>
      <c r="B70" s="136"/>
      <c r="C70" s="18" t="s">
        <v>103</v>
      </c>
      <c r="D70" s="42">
        <f>D55</f>
        <v>515000</v>
      </c>
      <c r="E70" s="103">
        <f t="shared" ref="E70:F70" si="36">E55</f>
        <v>515000</v>
      </c>
      <c r="F70" s="103">
        <f t="shared" si="36"/>
        <v>515000</v>
      </c>
      <c r="G70" s="102">
        <f t="shared" si="32"/>
        <v>1</v>
      </c>
      <c r="H70" s="42">
        <f t="shared" ref="H70" si="37">F70-E70</f>
        <v>0</v>
      </c>
      <c r="I70" s="46">
        <f t="shared" si="23"/>
        <v>0</v>
      </c>
      <c r="J70" s="125"/>
      <c r="K70" s="125"/>
      <c r="L70" s="125"/>
      <c r="M70" s="125"/>
      <c r="N70" s="125"/>
      <c r="O70" s="132"/>
      <c r="P70" s="132"/>
      <c r="Q70" s="125"/>
      <c r="R70" s="125"/>
    </row>
    <row r="71" spans="1:18" ht="31.5" x14ac:dyDescent="0.25">
      <c r="A71" s="141"/>
      <c r="B71" s="136"/>
      <c r="C71" s="18" t="s">
        <v>93</v>
      </c>
      <c r="D71" s="42">
        <f>D56</f>
        <v>103686016.63000001</v>
      </c>
      <c r="E71" s="103">
        <f t="shared" ref="E71:F71" si="38">E56</f>
        <v>104086016.63</v>
      </c>
      <c r="F71" s="103">
        <f t="shared" si="38"/>
        <v>102862730.86999999</v>
      </c>
      <c r="G71" s="102">
        <f t="shared" si="32"/>
        <v>0.98824735733380509</v>
      </c>
      <c r="H71" s="42">
        <f>F71-E71</f>
        <v>-1223285.7600000054</v>
      </c>
      <c r="I71" s="46">
        <f t="shared" si="23"/>
        <v>-1.1752642666194857E-2</v>
      </c>
      <c r="J71" s="125"/>
      <c r="K71" s="125"/>
      <c r="L71" s="125"/>
      <c r="M71" s="125"/>
      <c r="N71" s="125"/>
      <c r="O71" s="132"/>
      <c r="P71" s="132"/>
      <c r="Q71" s="125"/>
      <c r="R71" s="125"/>
    </row>
    <row r="72" spans="1:18" x14ac:dyDescent="0.25">
      <c r="A72" s="141"/>
      <c r="B72" s="137"/>
      <c r="C72" s="18" t="s">
        <v>106</v>
      </c>
      <c r="D72" s="42"/>
      <c r="E72" s="42"/>
      <c r="F72" s="42"/>
      <c r="G72" s="60"/>
      <c r="H72" s="42"/>
      <c r="I72" s="46"/>
      <c r="J72" s="126"/>
      <c r="K72" s="126"/>
      <c r="L72" s="126"/>
      <c r="M72" s="126"/>
      <c r="N72" s="126"/>
      <c r="O72" s="133"/>
      <c r="P72" s="133"/>
      <c r="Q72" s="126"/>
      <c r="R72" s="126"/>
    </row>
    <row r="73" spans="1:18" ht="21" customHeight="1" x14ac:dyDescent="0.25">
      <c r="A73" s="139" t="s">
        <v>20</v>
      </c>
      <c r="B73" s="140"/>
      <c r="C73" s="140"/>
      <c r="D73" s="140"/>
      <c r="E73" s="140"/>
      <c r="F73" s="140"/>
      <c r="G73" s="140"/>
      <c r="H73" s="140"/>
      <c r="I73" s="140"/>
      <c r="J73" s="140"/>
      <c r="K73" s="140"/>
      <c r="L73" s="140"/>
      <c r="M73" s="140"/>
      <c r="N73" s="140"/>
      <c r="O73" s="140"/>
      <c r="P73" s="140"/>
      <c r="Q73" s="140"/>
      <c r="R73" s="140"/>
    </row>
    <row r="74" spans="1:18" ht="21" customHeight="1" x14ac:dyDescent="0.25">
      <c r="A74" s="139" t="s">
        <v>123</v>
      </c>
      <c r="B74" s="139"/>
      <c r="C74" s="139"/>
      <c r="D74" s="139"/>
      <c r="E74" s="139"/>
      <c r="F74" s="139"/>
      <c r="G74" s="139"/>
      <c r="H74" s="139"/>
      <c r="I74" s="139"/>
      <c r="J74" s="139"/>
      <c r="K74" s="139"/>
      <c r="L74" s="139"/>
      <c r="M74" s="139"/>
      <c r="N74" s="139"/>
      <c r="O74" s="139"/>
      <c r="P74" s="139"/>
      <c r="Q74" s="139"/>
      <c r="R74" s="139"/>
    </row>
    <row r="75" spans="1:18" ht="22.9" customHeight="1" x14ac:dyDescent="0.25">
      <c r="A75" s="139" t="s">
        <v>124</v>
      </c>
      <c r="B75" s="139"/>
      <c r="C75" s="139"/>
      <c r="D75" s="139"/>
      <c r="E75" s="139"/>
      <c r="F75" s="139"/>
      <c r="G75" s="139"/>
      <c r="H75" s="139"/>
      <c r="I75" s="139"/>
      <c r="J75" s="139"/>
      <c r="K75" s="139"/>
      <c r="L75" s="139"/>
      <c r="M75" s="139"/>
      <c r="N75" s="139"/>
      <c r="O75" s="139"/>
      <c r="P75" s="139"/>
      <c r="Q75" s="139"/>
      <c r="R75" s="139"/>
    </row>
    <row r="76" spans="1:18" ht="22.9" customHeight="1" x14ac:dyDescent="0.25">
      <c r="A76" s="139" t="s">
        <v>125</v>
      </c>
      <c r="B76" s="139"/>
      <c r="C76" s="139"/>
      <c r="D76" s="139"/>
      <c r="E76" s="139"/>
      <c r="F76" s="139"/>
      <c r="G76" s="139"/>
      <c r="H76" s="139"/>
      <c r="I76" s="139"/>
      <c r="J76" s="139"/>
      <c r="K76" s="139"/>
      <c r="L76" s="139"/>
      <c r="M76" s="139"/>
      <c r="N76" s="139"/>
      <c r="O76" s="139"/>
      <c r="P76" s="139"/>
      <c r="Q76" s="139"/>
      <c r="R76" s="139"/>
    </row>
    <row r="77" spans="1:18" ht="21.6" customHeight="1" x14ac:dyDescent="0.25">
      <c r="A77" s="141" t="s">
        <v>126</v>
      </c>
      <c r="B77" s="135"/>
      <c r="C77" s="18" t="s">
        <v>90</v>
      </c>
      <c r="D77" s="42">
        <f>SUM(D78:D81)</f>
        <v>361871404.53999996</v>
      </c>
      <c r="E77" s="42">
        <f t="shared" ref="E77:F77" si="39">SUM(E78:E81)</f>
        <v>373345948.56</v>
      </c>
      <c r="F77" s="42">
        <f t="shared" si="39"/>
        <v>370315304.77000004</v>
      </c>
      <c r="G77" s="102">
        <f>F77/E77</f>
        <v>0.99188247843136057</v>
      </c>
      <c r="H77" s="42">
        <f>F77-E77</f>
        <v>-3030643.7899999619</v>
      </c>
      <c r="I77" s="46">
        <f t="shared" ref="I77:I91" si="40">H77/E77</f>
        <v>-8.1175215686394697E-3</v>
      </c>
      <c r="J77" s="115" t="s">
        <v>6</v>
      </c>
      <c r="K77" s="112"/>
      <c r="L77" s="124"/>
      <c r="M77" s="124"/>
      <c r="N77" s="124"/>
      <c r="O77" s="69"/>
      <c r="P77" s="131"/>
      <c r="Q77" s="124"/>
      <c r="R77" s="138"/>
    </row>
    <row r="78" spans="1:18" ht="48" customHeight="1" x14ac:dyDescent="0.25">
      <c r="A78" s="141"/>
      <c r="B78" s="136"/>
      <c r="C78" s="18" t="s">
        <v>91</v>
      </c>
      <c r="D78" s="72">
        <f>D83+D88+D94</f>
        <v>0</v>
      </c>
      <c r="E78" s="72">
        <f t="shared" ref="E78:F78" si="41">E83+E88+E94</f>
        <v>0</v>
      </c>
      <c r="F78" s="72">
        <f t="shared" si="41"/>
        <v>0</v>
      </c>
      <c r="G78" s="102"/>
      <c r="H78" s="73">
        <f t="shared" ref="H78:H80" si="42">F78-E78</f>
        <v>0</v>
      </c>
      <c r="I78" s="74" t="e">
        <f t="shared" si="40"/>
        <v>#DIV/0!</v>
      </c>
      <c r="J78" s="115"/>
      <c r="K78" s="113"/>
      <c r="L78" s="125"/>
      <c r="M78" s="125"/>
      <c r="N78" s="125"/>
      <c r="O78" s="70"/>
      <c r="P78" s="132"/>
      <c r="Q78" s="125"/>
      <c r="R78" s="138"/>
    </row>
    <row r="79" spans="1:18" ht="54" customHeight="1" x14ac:dyDescent="0.25">
      <c r="A79" s="141"/>
      <c r="B79" s="136"/>
      <c r="C79" s="18" t="s">
        <v>92</v>
      </c>
      <c r="D79" s="58">
        <f t="shared" ref="D79:F81" si="43">D84+D89+D95</f>
        <v>39286190</v>
      </c>
      <c r="E79" s="58">
        <f t="shared" si="43"/>
        <v>39286190</v>
      </c>
      <c r="F79" s="58">
        <f t="shared" si="43"/>
        <v>39286190</v>
      </c>
      <c r="G79" s="102">
        <f t="shared" ref="G79:G106" si="44">F79/E79</f>
        <v>1</v>
      </c>
      <c r="H79" s="42">
        <f t="shared" si="42"/>
        <v>0</v>
      </c>
      <c r="I79" s="46">
        <f t="shared" si="40"/>
        <v>0</v>
      </c>
      <c r="J79" s="115"/>
      <c r="K79" s="113"/>
      <c r="L79" s="125"/>
      <c r="M79" s="125"/>
      <c r="N79" s="125"/>
      <c r="O79" s="70"/>
      <c r="P79" s="132"/>
      <c r="Q79" s="125"/>
      <c r="R79" s="138"/>
    </row>
    <row r="80" spans="1:18" ht="45" customHeight="1" x14ac:dyDescent="0.25">
      <c r="A80" s="141"/>
      <c r="B80" s="136"/>
      <c r="C80" s="18" t="s">
        <v>93</v>
      </c>
      <c r="D80" s="58">
        <f t="shared" si="43"/>
        <v>322585214.53999996</v>
      </c>
      <c r="E80" s="58">
        <f t="shared" si="43"/>
        <v>334059758.56</v>
      </c>
      <c r="F80" s="58">
        <f t="shared" si="43"/>
        <v>331029114.77000004</v>
      </c>
      <c r="G80" s="102">
        <f t="shared" si="44"/>
        <v>0.99092783936902828</v>
      </c>
      <c r="H80" s="42">
        <f t="shared" si="42"/>
        <v>-3030643.7899999619</v>
      </c>
      <c r="I80" s="46">
        <f t="shared" si="40"/>
        <v>-9.072160630971755E-3</v>
      </c>
      <c r="J80" s="115"/>
      <c r="K80" s="113"/>
      <c r="L80" s="125"/>
      <c r="M80" s="125"/>
      <c r="N80" s="125"/>
      <c r="O80" s="70"/>
      <c r="P80" s="132"/>
      <c r="Q80" s="125"/>
      <c r="R80" s="138"/>
    </row>
    <row r="81" spans="1:18" x14ac:dyDescent="0.25">
      <c r="A81" s="141"/>
      <c r="B81" s="137"/>
      <c r="C81" s="18" t="s">
        <v>106</v>
      </c>
      <c r="D81" s="72">
        <f t="shared" si="43"/>
        <v>0</v>
      </c>
      <c r="E81" s="72">
        <f t="shared" si="43"/>
        <v>0</v>
      </c>
      <c r="F81" s="72">
        <f t="shared" si="43"/>
        <v>0</v>
      </c>
      <c r="G81" s="102"/>
      <c r="H81" s="73" t="s">
        <v>41</v>
      </c>
      <c r="I81" s="74" t="e">
        <f t="shared" si="40"/>
        <v>#DIV/0!</v>
      </c>
      <c r="J81" s="115"/>
      <c r="K81" s="114"/>
      <c r="L81" s="126"/>
      <c r="M81" s="126"/>
      <c r="N81" s="126"/>
      <c r="O81" s="71"/>
      <c r="P81" s="133"/>
      <c r="Q81" s="126"/>
      <c r="R81" s="138"/>
    </row>
    <row r="82" spans="1:18" ht="114" customHeight="1" x14ac:dyDescent="0.25">
      <c r="A82" s="142" t="s">
        <v>127</v>
      </c>
      <c r="B82" s="115" t="s">
        <v>178</v>
      </c>
      <c r="C82" s="18" t="s">
        <v>90</v>
      </c>
      <c r="D82" s="42">
        <f>SUM(D83:D86)</f>
        <v>311237794.88999999</v>
      </c>
      <c r="E82" s="42">
        <f t="shared" ref="E82:F82" si="45">SUM(E83:E86)</f>
        <v>321371338.43000001</v>
      </c>
      <c r="F82" s="42">
        <f t="shared" si="45"/>
        <v>319965465.89000005</v>
      </c>
      <c r="G82" s="102">
        <f t="shared" si="44"/>
        <v>0.99562539538569905</v>
      </c>
      <c r="H82" s="42">
        <f>F82-E82</f>
        <v>-1405872.5399999619</v>
      </c>
      <c r="I82" s="46">
        <f t="shared" si="40"/>
        <v>-4.3746046143009858E-3</v>
      </c>
      <c r="J82" s="115" t="s">
        <v>6</v>
      </c>
      <c r="K82" s="28" t="s">
        <v>128</v>
      </c>
      <c r="L82" s="26">
        <v>2257</v>
      </c>
      <c r="M82" s="26">
        <v>2487</v>
      </c>
      <c r="N82" s="26">
        <v>2512</v>
      </c>
      <c r="O82" s="56">
        <f>N82/M82</f>
        <v>1.0100522718134299</v>
      </c>
      <c r="P82" s="75">
        <f>N82-M82</f>
        <v>25</v>
      </c>
      <c r="Q82" s="76">
        <f>P82/M82</f>
        <v>1.0052271813429835E-2</v>
      </c>
      <c r="R82" s="19"/>
    </row>
    <row r="83" spans="1:18" ht="120.75" customHeight="1" x14ac:dyDescent="0.25">
      <c r="A83" s="142"/>
      <c r="B83" s="115"/>
      <c r="C83" s="18" t="s">
        <v>91</v>
      </c>
      <c r="D83" s="77" t="s">
        <v>41</v>
      </c>
      <c r="E83" s="77" t="s">
        <v>41</v>
      </c>
      <c r="F83" s="77" t="s">
        <v>41</v>
      </c>
      <c r="G83" s="102"/>
      <c r="H83" s="73">
        <f>F83-E83</f>
        <v>0</v>
      </c>
      <c r="I83" s="74" t="e">
        <f t="shared" si="40"/>
        <v>#DIV/0!</v>
      </c>
      <c r="J83" s="115"/>
      <c r="K83" s="25" t="s">
        <v>129</v>
      </c>
      <c r="L83" s="78">
        <v>10</v>
      </c>
      <c r="M83" s="78">
        <v>10</v>
      </c>
      <c r="N83" s="78">
        <v>25</v>
      </c>
      <c r="O83" s="56">
        <f t="shared" ref="O83:O98" si="46">N83/M83</f>
        <v>2.5</v>
      </c>
      <c r="P83" s="79">
        <f>N83-M83</f>
        <v>15</v>
      </c>
      <c r="Q83" s="76">
        <f>P83/M83</f>
        <v>1.5</v>
      </c>
      <c r="R83" s="19" t="s">
        <v>195</v>
      </c>
    </row>
    <row r="84" spans="1:18" ht="120.75" customHeight="1" x14ac:dyDescent="0.25">
      <c r="A84" s="142"/>
      <c r="B84" s="115"/>
      <c r="C84" s="18" t="s">
        <v>92</v>
      </c>
      <c r="D84" s="42">
        <v>1047990</v>
      </c>
      <c r="E84" s="42">
        <v>1047990</v>
      </c>
      <c r="F84" s="42">
        <v>1047990</v>
      </c>
      <c r="G84" s="102">
        <f t="shared" si="44"/>
        <v>1</v>
      </c>
      <c r="H84" s="52" t="s">
        <v>41</v>
      </c>
      <c r="I84" s="46">
        <f t="shared" si="40"/>
        <v>0</v>
      </c>
      <c r="J84" s="115"/>
      <c r="K84" s="25" t="s">
        <v>130</v>
      </c>
      <c r="L84" s="80">
        <v>90</v>
      </c>
      <c r="M84" s="80">
        <v>90</v>
      </c>
      <c r="N84" s="78">
        <v>87.3</v>
      </c>
      <c r="O84" s="56">
        <f t="shared" si="46"/>
        <v>0.97</v>
      </c>
      <c r="P84" s="79">
        <f t="shared" ref="P84:P87" si="47">N84-M84</f>
        <v>-2.7000000000000028</v>
      </c>
      <c r="Q84" s="76">
        <f t="shared" ref="Q84:Q87" si="48">P84/M84</f>
        <v>-3.000000000000003E-2</v>
      </c>
      <c r="R84" s="24"/>
    </row>
    <row r="85" spans="1:18" ht="132.6" customHeight="1" x14ac:dyDescent="0.25">
      <c r="A85" s="142"/>
      <c r="B85" s="115"/>
      <c r="C85" s="18" t="s">
        <v>93</v>
      </c>
      <c r="D85" s="42">
        <v>310189804.88999999</v>
      </c>
      <c r="E85" s="42">
        <v>320323348.43000001</v>
      </c>
      <c r="F85" s="42">
        <v>318917475.89000005</v>
      </c>
      <c r="G85" s="102">
        <f>F85/E85</f>
        <v>0.99561108315428593</v>
      </c>
      <c r="H85" s="42">
        <f>F85-E85</f>
        <v>-1405872.5399999619</v>
      </c>
      <c r="I85" s="46">
        <f t="shared" si="40"/>
        <v>-4.3889168457140609E-3</v>
      </c>
      <c r="J85" s="115"/>
      <c r="K85" s="25" t="s">
        <v>131</v>
      </c>
      <c r="L85" s="81">
        <v>0.5</v>
      </c>
      <c r="M85" s="82">
        <v>0.5</v>
      </c>
      <c r="N85" s="78">
        <v>13</v>
      </c>
      <c r="O85" s="56">
        <f t="shared" si="46"/>
        <v>26</v>
      </c>
      <c r="P85" s="79">
        <f t="shared" si="47"/>
        <v>12.5</v>
      </c>
      <c r="Q85" s="76">
        <f t="shared" si="48"/>
        <v>25</v>
      </c>
      <c r="R85" s="19" t="s">
        <v>232</v>
      </c>
    </row>
    <row r="86" spans="1:18" ht="47.25" x14ac:dyDescent="0.25">
      <c r="A86" s="142"/>
      <c r="B86" s="115"/>
      <c r="C86" s="18" t="s">
        <v>106</v>
      </c>
      <c r="D86" s="77" t="s">
        <v>41</v>
      </c>
      <c r="E86" s="77" t="s">
        <v>41</v>
      </c>
      <c r="F86" s="77" t="s">
        <v>41</v>
      </c>
      <c r="G86" s="102"/>
      <c r="H86" s="77" t="s">
        <v>41</v>
      </c>
      <c r="I86" s="74" t="e">
        <f t="shared" si="40"/>
        <v>#DIV/0!</v>
      </c>
      <c r="J86" s="115"/>
      <c r="K86" s="28" t="s">
        <v>132</v>
      </c>
      <c r="L86" s="45">
        <v>39</v>
      </c>
      <c r="M86" s="45">
        <v>38</v>
      </c>
      <c r="N86" s="26">
        <v>40</v>
      </c>
      <c r="O86" s="56">
        <f t="shared" si="46"/>
        <v>1.0526315789473684</v>
      </c>
      <c r="P86" s="44">
        <f t="shared" si="47"/>
        <v>2</v>
      </c>
      <c r="Q86" s="46">
        <f t="shared" si="48"/>
        <v>5.2631578947368418E-2</v>
      </c>
      <c r="R86" s="19" t="s">
        <v>198</v>
      </c>
    </row>
    <row r="87" spans="1:18" ht="21.6" customHeight="1" x14ac:dyDescent="0.25">
      <c r="A87" s="142" t="s">
        <v>133</v>
      </c>
      <c r="B87" s="117" t="s">
        <v>178</v>
      </c>
      <c r="C87" s="18" t="s">
        <v>90</v>
      </c>
      <c r="D87" s="42">
        <f>SUM(D88:D92)</f>
        <v>40250735</v>
      </c>
      <c r="E87" s="42">
        <f t="shared" ref="E87:F87" si="49">SUM(E88:E92)</f>
        <v>40250735</v>
      </c>
      <c r="F87" s="42">
        <f t="shared" si="49"/>
        <v>40250735</v>
      </c>
      <c r="G87" s="102">
        <f t="shared" si="44"/>
        <v>1</v>
      </c>
      <c r="H87" s="42" t="s">
        <v>41</v>
      </c>
      <c r="I87" s="46">
        <f t="shared" si="40"/>
        <v>0</v>
      </c>
      <c r="J87" s="115" t="s">
        <v>6</v>
      </c>
      <c r="K87" s="112" t="s">
        <v>134</v>
      </c>
      <c r="L87" s="118">
        <v>6</v>
      </c>
      <c r="M87" s="118">
        <v>6</v>
      </c>
      <c r="N87" s="118">
        <v>6</v>
      </c>
      <c r="O87" s="146">
        <f t="shared" si="46"/>
        <v>1</v>
      </c>
      <c r="P87" s="117">
        <f t="shared" si="47"/>
        <v>0</v>
      </c>
      <c r="Q87" s="116">
        <f t="shared" si="48"/>
        <v>0</v>
      </c>
      <c r="R87" s="118"/>
    </row>
    <row r="88" spans="1:18" ht="62.25" customHeight="1" x14ac:dyDescent="0.25">
      <c r="A88" s="142"/>
      <c r="B88" s="117"/>
      <c r="C88" s="18" t="s">
        <v>91</v>
      </c>
      <c r="D88" s="77" t="s">
        <v>41</v>
      </c>
      <c r="E88" s="77" t="s">
        <v>41</v>
      </c>
      <c r="F88" s="77" t="s">
        <v>41</v>
      </c>
      <c r="G88" s="102"/>
      <c r="H88" s="77" t="s">
        <v>41</v>
      </c>
      <c r="I88" s="74" t="e">
        <f t="shared" si="40"/>
        <v>#DIV/0!</v>
      </c>
      <c r="J88" s="115"/>
      <c r="K88" s="113"/>
      <c r="L88" s="118"/>
      <c r="M88" s="118"/>
      <c r="N88" s="118"/>
      <c r="O88" s="147"/>
      <c r="P88" s="117"/>
      <c r="Q88" s="116"/>
      <c r="R88" s="118"/>
    </row>
    <row r="89" spans="1:18" ht="65.25" customHeight="1" x14ac:dyDescent="0.25">
      <c r="A89" s="142"/>
      <c r="B89" s="117"/>
      <c r="C89" s="18" t="s">
        <v>103</v>
      </c>
      <c r="D89" s="42">
        <v>38238200</v>
      </c>
      <c r="E89" s="42">
        <v>38238200</v>
      </c>
      <c r="F89" s="42">
        <v>38238200</v>
      </c>
      <c r="G89" s="102">
        <f t="shared" si="44"/>
        <v>1</v>
      </c>
      <c r="H89" s="42" t="s">
        <v>41</v>
      </c>
      <c r="I89" s="46">
        <f t="shared" si="40"/>
        <v>0</v>
      </c>
      <c r="J89" s="115"/>
      <c r="K89" s="113"/>
      <c r="L89" s="118"/>
      <c r="M89" s="118"/>
      <c r="N89" s="118"/>
      <c r="O89" s="147"/>
      <c r="P89" s="117"/>
      <c r="Q89" s="116"/>
      <c r="R89" s="118"/>
    </row>
    <row r="90" spans="1:18" ht="31.5" x14ac:dyDescent="0.25">
      <c r="A90" s="142"/>
      <c r="B90" s="117"/>
      <c r="C90" s="18" t="s">
        <v>93</v>
      </c>
      <c r="D90" s="42">
        <v>2012535</v>
      </c>
      <c r="E90" s="42">
        <v>2012535</v>
      </c>
      <c r="F90" s="42">
        <v>2012535</v>
      </c>
      <c r="G90" s="102">
        <f t="shared" si="44"/>
        <v>1</v>
      </c>
      <c r="H90" s="52" t="s">
        <v>41</v>
      </c>
      <c r="I90" s="46">
        <f t="shared" si="40"/>
        <v>0</v>
      </c>
      <c r="J90" s="115"/>
      <c r="K90" s="113"/>
      <c r="L90" s="118"/>
      <c r="M90" s="118"/>
      <c r="N90" s="118"/>
      <c r="O90" s="147"/>
      <c r="P90" s="117"/>
      <c r="Q90" s="116"/>
      <c r="R90" s="118"/>
    </row>
    <row r="91" spans="1:18" x14ac:dyDescent="0.25">
      <c r="A91" s="142"/>
      <c r="B91" s="117"/>
      <c r="C91" s="162" t="s">
        <v>95</v>
      </c>
      <c r="D91" s="164" t="s">
        <v>41</v>
      </c>
      <c r="E91" s="164" t="s">
        <v>41</v>
      </c>
      <c r="F91" s="164" t="s">
        <v>41</v>
      </c>
      <c r="G91" s="146"/>
      <c r="H91" s="164" t="s">
        <v>41</v>
      </c>
      <c r="I91" s="165" t="e">
        <f t="shared" si="40"/>
        <v>#DIV/0!</v>
      </c>
      <c r="J91" s="115"/>
      <c r="K91" s="113"/>
      <c r="L91" s="118"/>
      <c r="M91" s="118"/>
      <c r="N91" s="118"/>
      <c r="O91" s="147"/>
      <c r="P91" s="117"/>
      <c r="Q91" s="116"/>
      <c r="R91" s="118"/>
    </row>
    <row r="92" spans="1:18" x14ac:dyDescent="0.25">
      <c r="A92" s="142"/>
      <c r="B92" s="117"/>
      <c r="C92" s="162"/>
      <c r="D92" s="164"/>
      <c r="E92" s="164"/>
      <c r="F92" s="164"/>
      <c r="G92" s="148"/>
      <c r="H92" s="164"/>
      <c r="I92" s="165"/>
      <c r="J92" s="115"/>
      <c r="K92" s="114"/>
      <c r="L92" s="118"/>
      <c r="M92" s="118"/>
      <c r="N92" s="118"/>
      <c r="O92" s="148"/>
      <c r="P92" s="117"/>
      <c r="Q92" s="116"/>
      <c r="R92" s="118"/>
    </row>
    <row r="93" spans="1:18" ht="83.25" customHeight="1" x14ac:dyDescent="0.25">
      <c r="A93" s="158" t="s">
        <v>135</v>
      </c>
      <c r="B93" s="134" t="s">
        <v>189</v>
      </c>
      <c r="C93" s="18" t="s">
        <v>90</v>
      </c>
      <c r="D93" s="42">
        <f>SUM(D94:D97)</f>
        <v>10382874.65</v>
      </c>
      <c r="E93" s="42">
        <f t="shared" ref="E93:F93" si="50">SUM(E94:E97)</f>
        <v>11723875.130000001</v>
      </c>
      <c r="F93" s="42">
        <f t="shared" si="50"/>
        <v>10099103.880000001</v>
      </c>
      <c r="G93" s="102">
        <f>F93/E93</f>
        <v>0.86141346338273395</v>
      </c>
      <c r="H93" s="42">
        <f>F93-E93</f>
        <v>-1624771.25</v>
      </c>
      <c r="I93" s="46">
        <f t="shared" ref="I93:I107" si="51">H93/E93</f>
        <v>-0.13858653661726605</v>
      </c>
      <c r="J93" s="159" t="s">
        <v>223</v>
      </c>
      <c r="K93" s="112" t="s">
        <v>84</v>
      </c>
      <c r="L93" s="118">
        <v>5</v>
      </c>
      <c r="M93" s="118">
        <v>5</v>
      </c>
      <c r="N93" s="118">
        <v>5</v>
      </c>
      <c r="O93" s="146">
        <f t="shared" si="46"/>
        <v>1</v>
      </c>
      <c r="P93" s="117">
        <f>N93-M93</f>
        <v>0</v>
      </c>
      <c r="Q93" s="116">
        <f>P93/M93</f>
        <v>0</v>
      </c>
      <c r="R93" s="134"/>
    </row>
    <row r="94" spans="1:18" ht="74.25" customHeight="1" x14ac:dyDescent="0.25">
      <c r="A94" s="158"/>
      <c r="B94" s="134"/>
      <c r="C94" s="18" t="s">
        <v>91</v>
      </c>
      <c r="D94" s="77" t="s">
        <v>41</v>
      </c>
      <c r="E94" s="77" t="s">
        <v>41</v>
      </c>
      <c r="F94" s="77" t="s">
        <v>41</v>
      </c>
      <c r="G94" s="102"/>
      <c r="H94" s="77" t="s">
        <v>41</v>
      </c>
      <c r="I94" s="74" t="e">
        <f t="shared" si="51"/>
        <v>#DIV/0!</v>
      </c>
      <c r="J94" s="145"/>
      <c r="K94" s="113"/>
      <c r="L94" s="118"/>
      <c r="M94" s="118"/>
      <c r="N94" s="118"/>
      <c r="O94" s="147"/>
      <c r="P94" s="117"/>
      <c r="Q94" s="116"/>
      <c r="R94" s="134"/>
    </row>
    <row r="95" spans="1:18" ht="95.25" customHeight="1" x14ac:dyDescent="0.25">
      <c r="A95" s="158"/>
      <c r="B95" s="134"/>
      <c r="C95" s="18" t="s">
        <v>92</v>
      </c>
      <c r="D95" s="77" t="s">
        <v>41</v>
      </c>
      <c r="E95" s="77" t="s">
        <v>41</v>
      </c>
      <c r="F95" s="77" t="s">
        <v>41</v>
      </c>
      <c r="G95" s="102"/>
      <c r="H95" s="77" t="s">
        <v>41</v>
      </c>
      <c r="I95" s="74" t="e">
        <f t="shared" si="51"/>
        <v>#DIV/0!</v>
      </c>
      <c r="J95" s="145"/>
      <c r="K95" s="113"/>
      <c r="L95" s="118"/>
      <c r="M95" s="118"/>
      <c r="N95" s="118"/>
      <c r="O95" s="147"/>
      <c r="P95" s="117"/>
      <c r="Q95" s="116"/>
      <c r="R95" s="134"/>
    </row>
    <row r="96" spans="1:18" ht="77.25" customHeight="1" x14ac:dyDescent="0.25">
      <c r="A96" s="158"/>
      <c r="B96" s="134"/>
      <c r="C96" s="18" t="s">
        <v>93</v>
      </c>
      <c r="D96" s="42">
        <v>10382874.65</v>
      </c>
      <c r="E96" s="42">
        <v>11723875.130000001</v>
      </c>
      <c r="F96" s="42">
        <v>10099103.880000001</v>
      </c>
      <c r="G96" s="102">
        <f t="shared" si="44"/>
        <v>0.86141346338273395</v>
      </c>
      <c r="H96" s="42">
        <f>F96-E96</f>
        <v>-1624771.25</v>
      </c>
      <c r="I96" s="46">
        <f t="shared" si="51"/>
        <v>-0.13858653661726605</v>
      </c>
      <c r="J96" s="145"/>
      <c r="K96" s="113"/>
      <c r="L96" s="118"/>
      <c r="M96" s="118"/>
      <c r="N96" s="118"/>
      <c r="O96" s="147"/>
      <c r="P96" s="117"/>
      <c r="Q96" s="116"/>
      <c r="R96" s="134"/>
    </row>
    <row r="97" spans="1:18" ht="83.25" customHeight="1" x14ac:dyDescent="0.25">
      <c r="A97" s="158"/>
      <c r="B97" s="134"/>
      <c r="C97" s="18" t="s">
        <v>95</v>
      </c>
      <c r="D97" s="77" t="s">
        <v>41</v>
      </c>
      <c r="E97" s="77" t="s">
        <v>41</v>
      </c>
      <c r="F97" s="77" t="s">
        <v>41</v>
      </c>
      <c r="G97" s="102"/>
      <c r="H97" s="77" t="s">
        <v>41</v>
      </c>
      <c r="I97" s="74" t="e">
        <f t="shared" si="51"/>
        <v>#DIV/0!</v>
      </c>
      <c r="J97" s="145"/>
      <c r="K97" s="114"/>
      <c r="L97" s="118"/>
      <c r="M97" s="118"/>
      <c r="N97" s="118"/>
      <c r="O97" s="148"/>
      <c r="P97" s="117"/>
      <c r="Q97" s="116"/>
      <c r="R97" s="134"/>
    </row>
    <row r="98" spans="1:18" ht="62.45" customHeight="1" x14ac:dyDescent="0.25">
      <c r="A98" s="141" t="s">
        <v>136</v>
      </c>
      <c r="B98" s="115" t="s">
        <v>178</v>
      </c>
      <c r="C98" s="18" t="s">
        <v>90</v>
      </c>
      <c r="D98" s="42">
        <f>SUM(D99:D102)</f>
        <v>1225882</v>
      </c>
      <c r="E98" s="42">
        <f t="shared" ref="E98:F98" si="52">SUM(E99:E102)</f>
        <v>1225882</v>
      </c>
      <c r="F98" s="42">
        <f t="shared" si="52"/>
        <v>1225882</v>
      </c>
      <c r="G98" s="102">
        <f t="shared" si="44"/>
        <v>1</v>
      </c>
      <c r="H98" s="42">
        <f>F98-E98</f>
        <v>0</v>
      </c>
      <c r="I98" s="46">
        <f t="shared" si="51"/>
        <v>0</v>
      </c>
      <c r="J98" s="109"/>
      <c r="K98" s="112" t="s">
        <v>137</v>
      </c>
      <c r="L98" s="118">
        <v>5</v>
      </c>
      <c r="M98" s="118">
        <v>5</v>
      </c>
      <c r="N98" s="115">
        <v>8</v>
      </c>
      <c r="O98" s="116">
        <f t="shared" si="46"/>
        <v>1.6</v>
      </c>
      <c r="P98" s="117">
        <f>N98-M98</f>
        <v>3</v>
      </c>
      <c r="Q98" s="116">
        <f>P98/M98</f>
        <v>0.6</v>
      </c>
      <c r="R98" s="115" t="s">
        <v>199</v>
      </c>
    </row>
    <row r="99" spans="1:18" ht="86.25" customHeight="1" x14ac:dyDescent="0.25">
      <c r="A99" s="141"/>
      <c r="B99" s="115"/>
      <c r="C99" s="18" t="s">
        <v>91</v>
      </c>
      <c r="D99" s="72"/>
      <c r="E99" s="72"/>
      <c r="F99" s="72"/>
      <c r="G99" s="102"/>
      <c r="H99" s="73">
        <f t="shared" ref="H99:H100" si="53">F99-E99</f>
        <v>0</v>
      </c>
      <c r="I99" s="74" t="e">
        <f t="shared" si="51"/>
        <v>#DIV/0!</v>
      </c>
      <c r="J99" s="110"/>
      <c r="K99" s="113"/>
      <c r="L99" s="118"/>
      <c r="M99" s="118"/>
      <c r="N99" s="115"/>
      <c r="O99" s="116"/>
      <c r="P99" s="117"/>
      <c r="Q99" s="116"/>
      <c r="R99" s="115"/>
    </row>
    <row r="100" spans="1:18" ht="80.25" customHeight="1" x14ac:dyDescent="0.25">
      <c r="A100" s="141"/>
      <c r="B100" s="115"/>
      <c r="C100" s="18" t="s">
        <v>92</v>
      </c>
      <c r="D100" s="42">
        <v>1042000</v>
      </c>
      <c r="E100" s="42">
        <v>1042000</v>
      </c>
      <c r="F100" s="42">
        <v>1042000</v>
      </c>
      <c r="G100" s="102">
        <f t="shared" si="44"/>
        <v>1</v>
      </c>
      <c r="H100" s="42">
        <f t="shared" si="53"/>
        <v>0</v>
      </c>
      <c r="I100" s="46">
        <f t="shared" si="51"/>
        <v>0</v>
      </c>
      <c r="J100" s="110"/>
      <c r="K100" s="113"/>
      <c r="L100" s="118"/>
      <c r="M100" s="118"/>
      <c r="N100" s="115"/>
      <c r="O100" s="116"/>
      <c r="P100" s="117"/>
      <c r="Q100" s="116"/>
      <c r="R100" s="115"/>
    </row>
    <row r="101" spans="1:18" ht="62.45" customHeight="1" x14ac:dyDescent="0.25">
      <c r="A101" s="141"/>
      <c r="B101" s="115"/>
      <c r="C101" s="18" t="s">
        <v>104</v>
      </c>
      <c r="D101" s="42">
        <v>183882</v>
      </c>
      <c r="E101" s="42">
        <v>183882</v>
      </c>
      <c r="F101" s="42">
        <v>183882</v>
      </c>
      <c r="G101" s="102">
        <f t="shared" si="44"/>
        <v>1</v>
      </c>
      <c r="H101" s="42" t="s">
        <v>41</v>
      </c>
      <c r="I101" s="46">
        <f t="shared" si="51"/>
        <v>0</v>
      </c>
      <c r="J101" s="110"/>
      <c r="K101" s="113"/>
      <c r="L101" s="118"/>
      <c r="M101" s="118"/>
      <c r="N101" s="115"/>
      <c r="O101" s="116"/>
      <c r="P101" s="117"/>
      <c r="Q101" s="116"/>
      <c r="R101" s="115"/>
    </row>
    <row r="102" spans="1:18" ht="62.45" customHeight="1" x14ac:dyDescent="0.25">
      <c r="A102" s="141"/>
      <c r="B102" s="115"/>
      <c r="C102" s="18" t="s">
        <v>95</v>
      </c>
      <c r="D102" s="72" t="s">
        <v>41</v>
      </c>
      <c r="E102" s="72" t="s">
        <v>41</v>
      </c>
      <c r="F102" s="72" t="s">
        <v>41</v>
      </c>
      <c r="G102" s="102"/>
      <c r="H102" s="77" t="s">
        <v>41</v>
      </c>
      <c r="I102" s="74" t="e">
        <f t="shared" si="51"/>
        <v>#DIV/0!</v>
      </c>
      <c r="J102" s="111"/>
      <c r="K102" s="114"/>
      <c r="L102" s="118"/>
      <c r="M102" s="118"/>
      <c r="N102" s="115"/>
      <c r="O102" s="116"/>
      <c r="P102" s="117"/>
      <c r="Q102" s="116"/>
      <c r="R102" s="115"/>
    </row>
    <row r="103" spans="1:18" ht="21.6" customHeight="1" x14ac:dyDescent="0.25">
      <c r="A103" s="141" t="s">
        <v>8</v>
      </c>
      <c r="B103" s="135"/>
      <c r="C103" s="18" t="s">
        <v>90</v>
      </c>
      <c r="D103" s="42">
        <f>SUM(D104:D107)</f>
        <v>363097286.53999996</v>
      </c>
      <c r="E103" s="42">
        <f t="shared" ref="E103:F103" si="54">SUM(E104:E107)</f>
        <v>374571830.56</v>
      </c>
      <c r="F103" s="42">
        <f t="shared" si="54"/>
        <v>371541186.77000004</v>
      </c>
      <c r="G103" s="102">
        <f t="shared" si="44"/>
        <v>0.99190904509431732</v>
      </c>
      <c r="H103" s="42">
        <f>F103-E103</f>
        <v>-3030643.7899999619</v>
      </c>
      <c r="I103" s="46">
        <f t="shared" si="51"/>
        <v>-8.0909549056826478E-3</v>
      </c>
      <c r="J103" s="115" t="s">
        <v>6</v>
      </c>
      <c r="K103" s="115" t="s">
        <v>6</v>
      </c>
      <c r="L103" s="115" t="s">
        <v>6</v>
      </c>
      <c r="M103" s="115" t="s">
        <v>6</v>
      </c>
      <c r="N103" s="115" t="s">
        <v>6</v>
      </c>
      <c r="O103" s="115" t="s">
        <v>6</v>
      </c>
      <c r="P103" s="115" t="s">
        <v>6</v>
      </c>
      <c r="Q103" s="115" t="s">
        <v>6</v>
      </c>
      <c r="R103" s="115" t="s">
        <v>6</v>
      </c>
    </row>
    <row r="104" spans="1:18" ht="47.45" customHeight="1" x14ac:dyDescent="0.25">
      <c r="A104" s="141"/>
      <c r="B104" s="136"/>
      <c r="C104" s="18" t="s">
        <v>91</v>
      </c>
      <c r="D104" s="77" t="s">
        <v>41</v>
      </c>
      <c r="E104" s="77" t="s">
        <v>41</v>
      </c>
      <c r="F104" s="77" t="s">
        <v>41</v>
      </c>
      <c r="G104" s="102"/>
      <c r="H104" s="77" t="s">
        <v>41</v>
      </c>
      <c r="I104" s="74" t="e">
        <f t="shared" si="51"/>
        <v>#DIV/0!</v>
      </c>
      <c r="J104" s="115"/>
      <c r="K104" s="115"/>
      <c r="L104" s="115"/>
      <c r="M104" s="115"/>
      <c r="N104" s="115"/>
      <c r="O104" s="115"/>
      <c r="P104" s="115"/>
      <c r="Q104" s="115"/>
      <c r="R104" s="115"/>
    </row>
    <row r="105" spans="1:18" ht="47.45" customHeight="1" x14ac:dyDescent="0.25">
      <c r="A105" s="141"/>
      <c r="B105" s="136"/>
      <c r="C105" s="18" t="s">
        <v>103</v>
      </c>
      <c r="D105" s="42">
        <f>D100+D79</f>
        <v>40328190</v>
      </c>
      <c r="E105" s="42">
        <f t="shared" ref="E105:F106" si="55">E100+E79</f>
        <v>40328190</v>
      </c>
      <c r="F105" s="42">
        <f t="shared" si="55"/>
        <v>40328190</v>
      </c>
      <c r="G105" s="102">
        <f t="shared" si="44"/>
        <v>1</v>
      </c>
      <c r="H105" s="42" t="s">
        <v>41</v>
      </c>
      <c r="I105" s="46">
        <f t="shared" si="51"/>
        <v>0</v>
      </c>
      <c r="J105" s="115"/>
      <c r="K105" s="115"/>
      <c r="L105" s="115"/>
      <c r="M105" s="115"/>
      <c r="N105" s="115"/>
      <c r="O105" s="115"/>
      <c r="P105" s="115"/>
      <c r="Q105" s="115"/>
      <c r="R105" s="115"/>
    </row>
    <row r="106" spans="1:18" ht="36.6" customHeight="1" x14ac:dyDescent="0.25">
      <c r="A106" s="141"/>
      <c r="B106" s="136"/>
      <c r="C106" s="18" t="s">
        <v>104</v>
      </c>
      <c r="D106" s="42">
        <f>D101+D80</f>
        <v>322769096.53999996</v>
      </c>
      <c r="E106" s="42">
        <f t="shared" si="55"/>
        <v>334243640.56</v>
      </c>
      <c r="F106" s="42">
        <f t="shared" si="55"/>
        <v>331212996.77000004</v>
      </c>
      <c r="G106" s="102">
        <f t="shared" si="44"/>
        <v>0.99093283036014579</v>
      </c>
      <c r="H106" s="42">
        <f>F106-E106</f>
        <v>-3030643.7899999619</v>
      </c>
      <c r="I106" s="46">
        <f t="shared" si="51"/>
        <v>-9.0671696398541696E-3</v>
      </c>
      <c r="J106" s="115"/>
      <c r="K106" s="115"/>
      <c r="L106" s="115"/>
      <c r="M106" s="115"/>
      <c r="N106" s="115"/>
      <c r="O106" s="115"/>
      <c r="P106" s="115"/>
      <c r="Q106" s="115"/>
      <c r="R106" s="115"/>
    </row>
    <row r="107" spans="1:18" x14ac:dyDescent="0.25">
      <c r="A107" s="141"/>
      <c r="B107" s="137"/>
      <c r="C107" s="18" t="s">
        <v>95</v>
      </c>
      <c r="D107" s="77" t="s">
        <v>41</v>
      </c>
      <c r="E107" s="77" t="s">
        <v>41</v>
      </c>
      <c r="F107" s="77" t="s">
        <v>41</v>
      </c>
      <c r="G107" s="77"/>
      <c r="H107" s="77" t="s">
        <v>41</v>
      </c>
      <c r="I107" s="74" t="e">
        <f t="shared" si="51"/>
        <v>#DIV/0!</v>
      </c>
      <c r="J107" s="115"/>
      <c r="K107" s="115"/>
      <c r="L107" s="115"/>
      <c r="M107" s="115"/>
      <c r="N107" s="115"/>
      <c r="O107" s="115"/>
      <c r="P107" s="115"/>
      <c r="Q107" s="115"/>
      <c r="R107" s="115"/>
    </row>
    <row r="108" spans="1:18" x14ac:dyDescent="0.25">
      <c r="A108" s="139" t="s">
        <v>22</v>
      </c>
      <c r="B108" s="139"/>
      <c r="C108" s="139"/>
      <c r="D108" s="139"/>
      <c r="E108" s="139"/>
      <c r="F108" s="139"/>
      <c r="G108" s="139"/>
      <c r="H108" s="139"/>
      <c r="I108" s="139"/>
      <c r="J108" s="139"/>
      <c r="K108" s="139"/>
      <c r="L108" s="139"/>
      <c r="M108" s="139"/>
      <c r="N108" s="139"/>
      <c r="O108" s="139"/>
      <c r="P108" s="139"/>
      <c r="Q108" s="139"/>
      <c r="R108" s="139"/>
    </row>
    <row r="109" spans="1:18" x14ac:dyDescent="0.25">
      <c r="A109" s="139" t="s">
        <v>14</v>
      </c>
      <c r="B109" s="139"/>
      <c r="C109" s="139"/>
      <c r="D109" s="139"/>
      <c r="E109" s="139"/>
      <c r="F109" s="139"/>
      <c r="G109" s="139"/>
      <c r="H109" s="139"/>
      <c r="I109" s="139"/>
      <c r="J109" s="139"/>
      <c r="K109" s="139"/>
      <c r="L109" s="139"/>
      <c r="M109" s="139"/>
      <c r="N109" s="139"/>
      <c r="O109" s="139"/>
      <c r="P109" s="139"/>
      <c r="Q109" s="139"/>
      <c r="R109" s="139"/>
    </row>
    <row r="110" spans="1:18" ht="28.15" customHeight="1" x14ac:dyDescent="0.25">
      <c r="A110" s="139" t="s">
        <v>25</v>
      </c>
      <c r="B110" s="139"/>
      <c r="C110" s="139"/>
      <c r="D110" s="139"/>
      <c r="E110" s="139"/>
      <c r="F110" s="139"/>
      <c r="G110" s="139"/>
      <c r="H110" s="139"/>
      <c r="I110" s="139"/>
      <c r="J110" s="139"/>
      <c r="K110" s="139"/>
      <c r="L110" s="139"/>
      <c r="M110" s="139"/>
      <c r="N110" s="139"/>
      <c r="O110" s="139"/>
      <c r="P110" s="139"/>
      <c r="Q110" s="139"/>
      <c r="R110" s="139"/>
    </row>
    <row r="111" spans="1:18" x14ac:dyDescent="0.25">
      <c r="A111" s="141" t="s">
        <v>138</v>
      </c>
      <c r="B111" s="153"/>
      <c r="C111" s="18" t="s">
        <v>90</v>
      </c>
      <c r="D111" s="42">
        <f>SUM(D112:D115)</f>
        <v>225464608.57999998</v>
      </c>
      <c r="E111" s="42">
        <f t="shared" ref="E111:F111" si="56">SUM(E112:E115)</f>
        <v>225847650.77999997</v>
      </c>
      <c r="F111" s="42">
        <f t="shared" si="56"/>
        <v>223236152.66</v>
      </c>
      <c r="G111" s="102">
        <f>F111/E111</f>
        <v>0.98843690376685012</v>
      </c>
      <c r="H111" s="42">
        <f>F111-E111</f>
        <v>-2611498.119999975</v>
      </c>
      <c r="I111" s="46">
        <f t="shared" ref="I111:I120" si="57">H111/E111</f>
        <v>-1.1563096233149914E-2</v>
      </c>
      <c r="J111" s="115" t="s">
        <v>6</v>
      </c>
      <c r="K111" s="145"/>
      <c r="L111" s="118"/>
      <c r="M111" s="118"/>
      <c r="N111" s="118"/>
      <c r="O111" s="117"/>
      <c r="P111" s="117"/>
      <c r="Q111" s="118"/>
      <c r="R111" s="138"/>
    </row>
    <row r="112" spans="1:18" ht="49.15" customHeight="1" x14ac:dyDescent="0.25">
      <c r="A112" s="141"/>
      <c r="B112" s="153"/>
      <c r="C112" s="18" t="s">
        <v>91</v>
      </c>
      <c r="D112" s="72">
        <f t="shared" ref="D112:F115" si="58">D117+D124+D129</f>
        <v>0</v>
      </c>
      <c r="E112" s="72">
        <f t="shared" si="58"/>
        <v>0</v>
      </c>
      <c r="F112" s="72">
        <f t="shared" si="58"/>
        <v>0</v>
      </c>
      <c r="G112" s="102"/>
      <c r="H112" s="73">
        <f t="shared" ref="H112:H114" si="59">F112-E112</f>
        <v>0</v>
      </c>
      <c r="I112" s="74" t="e">
        <f t="shared" si="57"/>
        <v>#DIV/0!</v>
      </c>
      <c r="J112" s="115"/>
      <c r="K112" s="145"/>
      <c r="L112" s="118"/>
      <c r="M112" s="118"/>
      <c r="N112" s="118"/>
      <c r="O112" s="117"/>
      <c r="P112" s="117"/>
      <c r="Q112" s="118"/>
      <c r="R112" s="138"/>
    </row>
    <row r="113" spans="1:18" ht="49.15" customHeight="1" x14ac:dyDescent="0.25">
      <c r="A113" s="141"/>
      <c r="B113" s="153"/>
      <c r="C113" s="18" t="s">
        <v>92</v>
      </c>
      <c r="D113" s="58">
        <f t="shared" si="58"/>
        <v>1200000</v>
      </c>
      <c r="E113" s="58">
        <f t="shared" si="58"/>
        <v>1200000</v>
      </c>
      <c r="F113" s="58">
        <f t="shared" si="58"/>
        <v>1196769.52</v>
      </c>
      <c r="G113" s="102">
        <f t="shared" ref="G113:G131" si="60">F113/E113</f>
        <v>0.99730793333333334</v>
      </c>
      <c r="H113" s="42">
        <f t="shared" si="59"/>
        <v>-3230.4799999999814</v>
      </c>
      <c r="I113" s="46">
        <f t="shared" si="57"/>
        <v>-2.692066666666651E-3</v>
      </c>
      <c r="J113" s="115"/>
      <c r="K113" s="145"/>
      <c r="L113" s="118"/>
      <c r="M113" s="118"/>
      <c r="N113" s="118"/>
      <c r="O113" s="117"/>
      <c r="P113" s="117"/>
      <c r="Q113" s="118"/>
      <c r="R113" s="138"/>
    </row>
    <row r="114" spans="1:18" ht="39.6" customHeight="1" x14ac:dyDescent="0.25">
      <c r="A114" s="141"/>
      <c r="B114" s="153"/>
      <c r="C114" s="18" t="s">
        <v>93</v>
      </c>
      <c r="D114" s="58">
        <f t="shared" si="58"/>
        <v>224264608.57999998</v>
      </c>
      <c r="E114" s="58">
        <f t="shared" si="58"/>
        <v>224647650.77999997</v>
      </c>
      <c r="F114" s="58">
        <f t="shared" si="58"/>
        <v>222039383.13999999</v>
      </c>
      <c r="G114" s="102">
        <f t="shared" si="60"/>
        <v>0.98838951740227943</v>
      </c>
      <c r="H114" s="42">
        <f t="shared" si="59"/>
        <v>-2608267.6399999857</v>
      </c>
      <c r="I114" s="46">
        <f t="shared" si="57"/>
        <v>-1.1610482597720517E-2</v>
      </c>
      <c r="J114" s="115"/>
      <c r="K114" s="145"/>
      <c r="L114" s="118"/>
      <c r="M114" s="118"/>
      <c r="N114" s="118"/>
      <c r="O114" s="117"/>
      <c r="P114" s="117"/>
      <c r="Q114" s="118"/>
      <c r="R114" s="138"/>
    </row>
    <row r="115" spans="1:18" x14ac:dyDescent="0.25">
      <c r="A115" s="141"/>
      <c r="B115" s="153"/>
      <c r="C115" s="18" t="s">
        <v>95</v>
      </c>
      <c r="D115" s="72">
        <f t="shared" si="58"/>
        <v>0</v>
      </c>
      <c r="E115" s="72">
        <f t="shared" si="58"/>
        <v>0</v>
      </c>
      <c r="F115" s="72">
        <f t="shared" si="58"/>
        <v>0</v>
      </c>
      <c r="G115" s="102"/>
      <c r="H115" s="73" t="s">
        <v>41</v>
      </c>
      <c r="I115" s="74" t="e">
        <f t="shared" si="57"/>
        <v>#DIV/0!</v>
      </c>
      <c r="J115" s="115"/>
      <c r="K115" s="145"/>
      <c r="L115" s="118"/>
      <c r="M115" s="118"/>
      <c r="N115" s="118"/>
      <c r="O115" s="117"/>
      <c r="P115" s="117"/>
      <c r="Q115" s="118"/>
      <c r="R115" s="138"/>
    </row>
    <row r="116" spans="1:18" ht="76.5" customHeight="1" x14ac:dyDescent="0.25">
      <c r="A116" s="180" t="s">
        <v>139</v>
      </c>
      <c r="B116" s="143" t="s">
        <v>190</v>
      </c>
      <c r="C116" s="18" t="s">
        <v>90</v>
      </c>
      <c r="D116" s="42">
        <f>SUM(D117:D121)</f>
        <v>218820594.31999999</v>
      </c>
      <c r="E116" s="42">
        <f t="shared" ref="E116:F116" si="61">SUM(E117:E121)</f>
        <v>219220094.31999999</v>
      </c>
      <c r="F116" s="42">
        <f t="shared" si="61"/>
        <v>217500775.54000002</v>
      </c>
      <c r="G116" s="102">
        <f t="shared" si="60"/>
        <v>0.9921571113937655</v>
      </c>
      <c r="H116" s="42">
        <f>F116-E116</f>
        <v>-1719318.7799999714</v>
      </c>
      <c r="I116" s="46">
        <f t="shared" si="57"/>
        <v>-7.8428886062344595E-3</v>
      </c>
      <c r="J116" s="109" t="s">
        <v>6</v>
      </c>
      <c r="K116" s="28" t="s">
        <v>140</v>
      </c>
      <c r="L116" s="45">
        <v>1228</v>
      </c>
      <c r="M116" s="45">
        <v>1228</v>
      </c>
      <c r="N116" s="45">
        <v>1416</v>
      </c>
      <c r="O116" s="56">
        <f>N116/M116</f>
        <v>1.1530944625407167</v>
      </c>
      <c r="P116" s="44">
        <v>188</v>
      </c>
      <c r="Q116" s="46">
        <v>0.153</v>
      </c>
      <c r="R116" s="19" t="str">
        <f>R12</f>
        <v>Внешний фактор: показатель превышен в связи с востребованностью мероприятий у населения города вследствие активной PR-кампании,  запросов образовательных учреждений</v>
      </c>
    </row>
    <row r="117" spans="1:18" ht="63" x14ac:dyDescent="0.25">
      <c r="A117" s="181"/>
      <c r="B117" s="144"/>
      <c r="C117" s="18" t="s">
        <v>112</v>
      </c>
      <c r="D117" s="72" t="s">
        <v>41</v>
      </c>
      <c r="E117" s="72" t="s">
        <v>41</v>
      </c>
      <c r="F117" s="72" t="s">
        <v>41</v>
      </c>
      <c r="G117" s="102"/>
      <c r="H117" s="73">
        <f t="shared" ref="H117:H118" si="62">F117-E117</f>
        <v>0</v>
      </c>
      <c r="I117" s="74" t="e">
        <f t="shared" si="57"/>
        <v>#DIV/0!</v>
      </c>
      <c r="J117" s="110"/>
      <c r="K117" s="28" t="s">
        <v>141</v>
      </c>
      <c r="L117" s="45">
        <v>250</v>
      </c>
      <c r="M117" s="45">
        <v>250</v>
      </c>
      <c r="N117" s="45">
        <v>218</v>
      </c>
      <c r="O117" s="56">
        <f t="shared" ref="O117:O128" si="63">N117/M117</f>
        <v>0.872</v>
      </c>
      <c r="P117" s="44">
        <f>N117-M117</f>
        <v>-32</v>
      </c>
      <c r="Q117" s="46">
        <f>P117/M117</f>
        <v>-0.128</v>
      </c>
      <c r="R117" s="19" t="s">
        <v>209</v>
      </c>
    </row>
    <row r="118" spans="1:18" ht="48" customHeight="1" x14ac:dyDescent="0.25">
      <c r="A118" s="181"/>
      <c r="B118" s="144"/>
      <c r="C118" s="18" t="s">
        <v>92</v>
      </c>
      <c r="D118" s="58">
        <v>1200000</v>
      </c>
      <c r="E118" s="58">
        <v>1200000</v>
      </c>
      <c r="F118" s="58">
        <v>1196769.52</v>
      </c>
      <c r="G118" s="102">
        <f t="shared" si="60"/>
        <v>0.99730793333333334</v>
      </c>
      <c r="H118" s="42">
        <f t="shared" si="62"/>
        <v>-3230.4799999999814</v>
      </c>
      <c r="I118" s="46">
        <f t="shared" si="57"/>
        <v>-2.692066666666651E-3</v>
      </c>
      <c r="J118" s="110"/>
      <c r="K118" s="28" t="s">
        <v>142</v>
      </c>
      <c r="L118" s="45">
        <v>69</v>
      </c>
      <c r="M118" s="45">
        <v>69</v>
      </c>
      <c r="N118" s="45">
        <v>70</v>
      </c>
      <c r="O118" s="56">
        <f t="shared" si="63"/>
        <v>1.0144927536231885</v>
      </c>
      <c r="P118" s="44">
        <f>N118-M118</f>
        <v>1</v>
      </c>
      <c r="Q118" s="46">
        <f>P118/M118</f>
        <v>1.4492753623188406E-2</v>
      </c>
      <c r="R118" s="19"/>
    </row>
    <row r="119" spans="1:18" ht="111" customHeight="1" x14ac:dyDescent="0.25">
      <c r="A119" s="181"/>
      <c r="B119" s="144"/>
      <c r="C119" s="85" t="s">
        <v>93</v>
      </c>
      <c r="D119" s="42">
        <v>217620594.31999999</v>
      </c>
      <c r="E119" s="42">
        <v>218020094.31999999</v>
      </c>
      <c r="F119" s="42">
        <v>216304006.02000001</v>
      </c>
      <c r="G119" s="102">
        <f>F119/E119</f>
        <v>0.99212876085870694</v>
      </c>
      <c r="H119" s="42">
        <f>F119-E119</f>
        <v>-1716088.2999999821</v>
      </c>
      <c r="I119" s="46">
        <f t="shared" si="57"/>
        <v>-7.8712391412930297E-3</v>
      </c>
      <c r="J119" s="110"/>
      <c r="K119" s="28" t="s">
        <v>143</v>
      </c>
      <c r="L119" s="45">
        <v>328622</v>
      </c>
      <c r="M119" s="45">
        <f>$L$119</f>
        <v>328622</v>
      </c>
      <c r="N119" s="45">
        <v>309038</v>
      </c>
      <c r="O119" s="56">
        <f t="shared" si="63"/>
        <v>0.94040569408012853</v>
      </c>
      <c r="P119" s="44" t="s">
        <v>216</v>
      </c>
      <c r="Q119" s="46">
        <f>P119/M119</f>
        <v>-5.9594305919871464E-2</v>
      </c>
      <c r="R119" s="19" t="s">
        <v>217</v>
      </c>
    </row>
    <row r="120" spans="1:18" ht="19.149999999999999" customHeight="1" x14ac:dyDescent="0.25">
      <c r="A120" s="181"/>
      <c r="B120" s="144"/>
      <c r="C120" s="154" t="s">
        <v>106</v>
      </c>
      <c r="D120" s="156"/>
      <c r="E120" s="156"/>
      <c r="F120" s="156"/>
      <c r="G120" s="146"/>
      <c r="H120" s="156">
        <f>F120-E120</f>
        <v>0</v>
      </c>
      <c r="I120" s="160" t="e">
        <f t="shared" si="57"/>
        <v>#DIV/0!</v>
      </c>
      <c r="J120" s="110"/>
      <c r="K120" s="127" t="s">
        <v>144</v>
      </c>
      <c r="L120" s="124">
        <v>1465</v>
      </c>
      <c r="M120" s="124">
        <f t="shared" ref="M120" si="64">$L$120</f>
        <v>1465</v>
      </c>
      <c r="N120" s="124">
        <v>1520</v>
      </c>
      <c r="O120" s="146">
        <f t="shared" si="63"/>
        <v>1.0375426621160408</v>
      </c>
      <c r="P120" s="131">
        <f>N120-M120</f>
        <v>55</v>
      </c>
      <c r="Q120" s="146">
        <f>P120/M120</f>
        <v>3.7542662116040959E-2</v>
      </c>
      <c r="R120" s="115"/>
    </row>
    <row r="121" spans="1:18" ht="19.149999999999999" customHeight="1" x14ac:dyDescent="0.25">
      <c r="A121" s="181"/>
      <c r="B121" s="144"/>
      <c r="C121" s="155"/>
      <c r="D121" s="157"/>
      <c r="E121" s="157"/>
      <c r="F121" s="157"/>
      <c r="G121" s="147"/>
      <c r="H121" s="157"/>
      <c r="I121" s="161"/>
      <c r="J121" s="110"/>
      <c r="K121" s="189"/>
      <c r="L121" s="125"/>
      <c r="M121" s="125"/>
      <c r="N121" s="125"/>
      <c r="O121" s="147"/>
      <c r="P121" s="132"/>
      <c r="Q121" s="147"/>
      <c r="R121" s="115"/>
    </row>
    <row r="122" spans="1:18" ht="78" customHeight="1" x14ac:dyDescent="0.25">
      <c r="A122" s="181"/>
      <c r="B122" s="144"/>
      <c r="C122" s="155"/>
      <c r="D122" s="157"/>
      <c r="E122" s="157"/>
      <c r="F122" s="157"/>
      <c r="G122" s="148"/>
      <c r="H122" s="157"/>
      <c r="I122" s="161"/>
      <c r="J122" s="110"/>
      <c r="K122" s="128"/>
      <c r="L122" s="126"/>
      <c r="M122" s="126"/>
      <c r="N122" s="126"/>
      <c r="O122" s="148"/>
      <c r="P122" s="133"/>
      <c r="Q122" s="148"/>
      <c r="R122" s="115"/>
    </row>
    <row r="123" spans="1:18" ht="22.9" customHeight="1" x14ac:dyDescent="0.25">
      <c r="A123" s="158" t="s">
        <v>145</v>
      </c>
      <c r="B123" s="134" t="s">
        <v>189</v>
      </c>
      <c r="C123" s="18" t="s">
        <v>90</v>
      </c>
      <c r="D123" s="42">
        <f>SUM(D124:D127)</f>
        <v>6124719.2599999998</v>
      </c>
      <c r="E123" s="42">
        <f t="shared" ref="E123:F123" si="65">SUM(E124:E127)</f>
        <v>6124719.2599999998</v>
      </c>
      <c r="F123" s="42">
        <f t="shared" si="65"/>
        <v>5232539.92</v>
      </c>
      <c r="G123" s="102">
        <f t="shared" si="60"/>
        <v>0.85433139020318138</v>
      </c>
      <c r="H123" s="42">
        <f>F123-E123</f>
        <v>-892179.33999999985</v>
      </c>
      <c r="I123" s="46">
        <f t="shared" ref="I123:I132" si="66">H123/E123</f>
        <v>-0.14566860979681864</v>
      </c>
      <c r="J123" s="145" t="s">
        <v>224</v>
      </c>
      <c r="K123" s="145" t="s">
        <v>84</v>
      </c>
      <c r="L123" s="118">
        <v>1</v>
      </c>
      <c r="M123" s="118">
        <v>1</v>
      </c>
      <c r="N123" s="118">
        <v>1</v>
      </c>
      <c r="O123" s="146">
        <f t="shared" si="63"/>
        <v>1</v>
      </c>
      <c r="P123" s="117">
        <f>N123-M123</f>
        <v>0</v>
      </c>
      <c r="Q123" s="116">
        <f>P123/M123</f>
        <v>0</v>
      </c>
      <c r="R123" s="134"/>
    </row>
    <row r="124" spans="1:18" ht="58.5" customHeight="1" x14ac:dyDescent="0.25">
      <c r="A124" s="158"/>
      <c r="B124" s="134"/>
      <c r="C124" s="18" t="s">
        <v>91</v>
      </c>
      <c r="D124" s="77" t="s">
        <v>41</v>
      </c>
      <c r="E124" s="77" t="s">
        <v>41</v>
      </c>
      <c r="F124" s="77" t="s">
        <v>41</v>
      </c>
      <c r="G124" s="102"/>
      <c r="H124" s="73">
        <f t="shared" ref="H124:H126" si="67">F124-E124</f>
        <v>0</v>
      </c>
      <c r="I124" s="74" t="e">
        <f t="shared" si="66"/>
        <v>#DIV/0!</v>
      </c>
      <c r="J124" s="145"/>
      <c r="K124" s="145"/>
      <c r="L124" s="118"/>
      <c r="M124" s="118"/>
      <c r="N124" s="118"/>
      <c r="O124" s="147"/>
      <c r="P124" s="117"/>
      <c r="Q124" s="116"/>
      <c r="R124" s="134"/>
    </row>
    <row r="125" spans="1:18" ht="51" customHeight="1" x14ac:dyDescent="0.25">
      <c r="A125" s="158"/>
      <c r="B125" s="134"/>
      <c r="C125" s="18" t="s">
        <v>92</v>
      </c>
      <c r="D125" s="77" t="s">
        <v>41</v>
      </c>
      <c r="E125" s="77" t="s">
        <v>41</v>
      </c>
      <c r="F125" s="77" t="s">
        <v>41</v>
      </c>
      <c r="G125" s="102"/>
      <c r="H125" s="73">
        <f t="shared" si="67"/>
        <v>0</v>
      </c>
      <c r="I125" s="74" t="e">
        <f t="shared" si="66"/>
        <v>#DIV/0!</v>
      </c>
      <c r="J125" s="145"/>
      <c r="K125" s="145"/>
      <c r="L125" s="118"/>
      <c r="M125" s="118"/>
      <c r="N125" s="118"/>
      <c r="O125" s="147"/>
      <c r="P125" s="117"/>
      <c r="Q125" s="116"/>
      <c r="R125" s="134"/>
    </row>
    <row r="126" spans="1:18" ht="43.9" customHeight="1" x14ac:dyDescent="0.25">
      <c r="A126" s="158"/>
      <c r="B126" s="134"/>
      <c r="C126" s="18" t="s">
        <v>93</v>
      </c>
      <c r="D126" s="42">
        <v>6124719.2599999998</v>
      </c>
      <c r="E126" s="42">
        <v>6124719.2599999998</v>
      </c>
      <c r="F126" s="42">
        <v>5232539.92</v>
      </c>
      <c r="G126" s="102">
        <f t="shared" si="60"/>
        <v>0.85433139020318138</v>
      </c>
      <c r="H126" s="42">
        <f t="shared" si="67"/>
        <v>-892179.33999999985</v>
      </c>
      <c r="I126" s="46">
        <f t="shared" si="66"/>
        <v>-0.14566860979681864</v>
      </c>
      <c r="J126" s="145"/>
      <c r="K126" s="145"/>
      <c r="L126" s="118"/>
      <c r="M126" s="118"/>
      <c r="N126" s="118"/>
      <c r="O126" s="147"/>
      <c r="P126" s="117"/>
      <c r="Q126" s="116"/>
      <c r="R126" s="134"/>
    </row>
    <row r="127" spans="1:18" ht="43.9" customHeight="1" x14ac:dyDescent="0.25">
      <c r="A127" s="158"/>
      <c r="B127" s="134"/>
      <c r="C127" s="18" t="s">
        <v>95</v>
      </c>
      <c r="D127" s="52"/>
      <c r="E127" s="52"/>
      <c r="F127" s="52"/>
      <c r="G127" s="102"/>
      <c r="H127" s="77" t="s">
        <v>41</v>
      </c>
      <c r="I127" s="74" t="e">
        <f t="shared" si="66"/>
        <v>#DIV/0!</v>
      </c>
      <c r="J127" s="145"/>
      <c r="K127" s="145"/>
      <c r="L127" s="118"/>
      <c r="M127" s="118"/>
      <c r="N127" s="118"/>
      <c r="O127" s="148"/>
      <c r="P127" s="117"/>
      <c r="Q127" s="116"/>
      <c r="R127" s="134"/>
    </row>
    <row r="128" spans="1:18" ht="21.6" customHeight="1" x14ac:dyDescent="0.25">
      <c r="A128" s="142" t="s">
        <v>146</v>
      </c>
      <c r="B128" s="117" t="s">
        <v>191</v>
      </c>
      <c r="C128" s="18" t="s">
        <v>90</v>
      </c>
      <c r="D128" s="42">
        <f t="shared" ref="D128:H128" si="68">D129+D130+D131+D132</f>
        <v>519295</v>
      </c>
      <c r="E128" s="42">
        <f t="shared" si="68"/>
        <v>502837.2</v>
      </c>
      <c r="F128" s="42">
        <f t="shared" si="68"/>
        <v>502837.2</v>
      </c>
      <c r="G128" s="102">
        <f t="shared" si="60"/>
        <v>1</v>
      </c>
      <c r="H128" s="42">
        <f t="shared" si="68"/>
        <v>0</v>
      </c>
      <c r="I128" s="46">
        <f t="shared" si="66"/>
        <v>0</v>
      </c>
      <c r="J128" s="115" t="s">
        <v>6</v>
      </c>
      <c r="K128" s="145" t="s">
        <v>147</v>
      </c>
      <c r="L128" s="118">
        <v>124</v>
      </c>
      <c r="M128" s="118">
        <v>120</v>
      </c>
      <c r="N128" s="118">
        <v>120</v>
      </c>
      <c r="O128" s="146">
        <f t="shared" si="63"/>
        <v>1</v>
      </c>
      <c r="P128" s="117">
        <v>0</v>
      </c>
      <c r="Q128" s="116">
        <f>P128/M128</f>
        <v>0</v>
      </c>
      <c r="R128" s="186"/>
    </row>
    <row r="129" spans="1:18" ht="46.9" customHeight="1" x14ac:dyDescent="0.25">
      <c r="A129" s="142"/>
      <c r="B129" s="117"/>
      <c r="C129" s="18" t="s">
        <v>112</v>
      </c>
      <c r="D129" s="77" t="s">
        <v>41</v>
      </c>
      <c r="E129" s="77" t="s">
        <v>41</v>
      </c>
      <c r="F129" s="77" t="s">
        <v>41</v>
      </c>
      <c r="G129" s="102"/>
      <c r="H129" s="73">
        <f t="shared" ref="H129:H130" si="69">F129-E129</f>
        <v>0</v>
      </c>
      <c r="I129" s="74" t="e">
        <f t="shared" si="66"/>
        <v>#DIV/0!</v>
      </c>
      <c r="J129" s="115"/>
      <c r="K129" s="145"/>
      <c r="L129" s="118"/>
      <c r="M129" s="118"/>
      <c r="N129" s="118"/>
      <c r="O129" s="147"/>
      <c r="P129" s="117"/>
      <c r="Q129" s="116"/>
      <c r="R129" s="187"/>
    </row>
    <row r="130" spans="1:18" ht="46.9" customHeight="1" x14ac:dyDescent="0.25">
      <c r="A130" s="142"/>
      <c r="B130" s="117"/>
      <c r="C130" s="18" t="s">
        <v>103</v>
      </c>
      <c r="D130" s="77" t="s">
        <v>41</v>
      </c>
      <c r="E130" s="77" t="s">
        <v>41</v>
      </c>
      <c r="F130" s="77" t="s">
        <v>41</v>
      </c>
      <c r="G130" s="102"/>
      <c r="H130" s="73">
        <f t="shared" si="69"/>
        <v>0</v>
      </c>
      <c r="I130" s="74" t="e">
        <f t="shared" si="66"/>
        <v>#DIV/0!</v>
      </c>
      <c r="J130" s="115"/>
      <c r="K130" s="145"/>
      <c r="L130" s="118"/>
      <c r="M130" s="118"/>
      <c r="N130" s="118"/>
      <c r="O130" s="147"/>
      <c r="P130" s="117"/>
      <c r="Q130" s="116"/>
      <c r="R130" s="187"/>
    </row>
    <row r="131" spans="1:18" ht="34.15" customHeight="1" x14ac:dyDescent="0.25">
      <c r="A131" s="142"/>
      <c r="B131" s="117"/>
      <c r="C131" s="18" t="s">
        <v>93</v>
      </c>
      <c r="D131" s="42">
        <v>519295</v>
      </c>
      <c r="E131" s="42">
        <v>502837.2</v>
      </c>
      <c r="F131" s="42">
        <v>502837.2</v>
      </c>
      <c r="G131" s="102">
        <f t="shared" si="60"/>
        <v>1</v>
      </c>
      <c r="H131" s="42">
        <f>F131-E131</f>
        <v>0</v>
      </c>
      <c r="I131" s="46">
        <f t="shared" si="66"/>
        <v>0</v>
      </c>
      <c r="J131" s="115"/>
      <c r="K131" s="145"/>
      <c r="L131" s="118"/>
      <c r="M131" s="118"/>
      <c r="N131" s="118"/>
      <c r="O131" s="147"/>
      <c r="P131" s="117"/>
      <c r="Q131" s="116"/>
      <c r="R131" s="187"/>
    </row>
    <row r="132" spans="1:18" x14ac:dyDescent="0.25">
      <c r="A132" s="142"/>
      <c r="B132" s="117"/>
      <c r="C132" s="18" t="s">
        <v>95</v>
      </c>
      <c r="D132" s="77" t="s">
        <v>41</v>
      </c>
      <c r="E132" s="77" t="s">
        <v>41</v>
      </c>
      <c r="F132" s="77" t="s">
        <v>41</v>
      </c>
      <c r="G132" s="77"/>
      <c r="H132" s="73">
        <f>F132-E132</f>
        <v>0</v>
      </c>
      <c r="I132" s="74" t="e">
        <f t="shared" si="66"/>
        <v>#DIV/0!</v>
      </c>
      <c r="J132" s="115"/>
      <c r="K132" s="145"/>
      <c r="L132" s="118"/>
      <c r="M132" s="118"/>
      <c r="N132" s="118"/>
      <c r="O132" s="148"/>
      <c r="P132" s="117"/>
      <c r="Q132" s="116"/>
      <c r="R132" s="188"/>
    </row>
    <row r="133" spans="1:18" ht="19.149999999999999" customHeight="1" x14ac:dyDescent="0.25">
      <c r="A133" s="139" t="s">
        <v>34</v>
      </c>
      <c r="B133" s="139"/>
      <c r="C133" s="139"/>
      <c r="D133" s="139"/>
      <c r="E133" s="139"/>
      <c r="F133" s="139"/>
      <c r="G133" s="139"/>
      <c r="H133" s="139"/>
      <c r="I133" s="139"/>
      <c r="J133" s="139"/>
      <c r="K133" s="139"/>
      <c r="L133" s="139"/>
      <c r="M133" s="139"/>
      <c r="N133" s="139"/>
      <c r="O133" s="139"/>
      <c r="P133" s="139"/>
      <c r="Q133" s="139"/>
      <c r="R133" s="139"/>
    </row>
    <row r="134" spans="1:18" ht="89.25" customHeight="1" x14ac:dyDescent="0.25">
      <c r="A134" s="141" t="s">
        <v>148</v>
      </c>
      <c r="B134" s="153" t="s">
        <v>178</v>
      </c>
      <c r="C134" s="18" t="s">
        <v>90</v>
      </c>
      <c r="D134" s="42">
        <f t="shared" ref="D134:H134" si="70">D135+D136+D137+D138</f>
        <v>237991308.44999999</v>
      </c>
      <c r="E134" s="42">
        <f>E135+E136+E137+E138</f>
        <v>237977998.44999999</v>
      </c>
      <c r="F134" s="42">
        <f t="shared" si="70"/>
        <v>237977998.44999999</v>
      </c>
      <c r="G134" s="104">
        <f>F134/E134</f>
        <v>1</v>
      </c>
      <c r="H134" s="42">
        <f t="shared" si="70"/>
        <v>0</v>
      </c>
      <c r="I134" s="46">
        <f t="shared" ref="I134:I153" si="71">H134/E134</f>
        <v>0</v>
      </c>
      <c r="J134" s="115" t="s">
        <v>6</v>
      </c>
      <c r="K134" s="28" t="s">
        <v>149</v>
      </c>
      <c r="L134" s="45">
        <v>621</v>
      </c>
      <c r="M134" s="45">
        <v>621</v>
      </c>
      <c r="N134" s="45">
        <v>750</v>
      </c>
      <c r="O134" s="56">
        <f>N134/M134</f>
        <v>1.2077294685990339</v>
      </c>
      <c r="P134" s="44">
        <f>N134-M134</f>
        <v>129</v>
      </c>
      <c r="Q134" s="46">
        <f>P134/M134</f>
        <v>0.20772946859903382</v>
      </c>
      <c r="R134" s="23" t="s">
        <v>210</v>
      </c>
    </row>
    <row r="135" spans="1:18" ht="48" customHeight="1" x14ac:dyDescent="0.25">
      <c r="A135" s="141"/>
      <c r="B135" s="153"/>
      <c r="C135" s="18" t="s">
        <v>112</v>
      </c>
      <c r="D135" s="72" t="s">
        <v>41</v>
      </c>
      <c r="E135" s="72" t="s">
        <v>41</v>
      </c>
      <c r="F135" s="72" t="s">
        <v>41</v>
      </c>
      <c r="G135" s="104"/>
      <c r="H135" s="73">
        <f t="shared" ref="H135:H136" si="72">F135-E135</f>
        <v>0</v>
      </c>
      <c r="I135" s="74" t="e">
        <f t="shared" si="71"/>
        <v>#DIV/0!</v>
      </c>
      <c r="J135" s="115"/>
      <c r="K135" s="176" t="s">
        <v>150</v>
      </c>
      <c r="L135" s="124">
        <v>102660</v>
      </c>
      <c r="M135" s="124">
        <v>102660</v>
      </c>
      <c r="N135" s="124">
        <v>116963</v>
      </c>
      <c r="O135" s="146">
        <f t="shared" ref="O135:O138" si="73">N135/M135</f>
        <v>1.1393239820767582</v>
      </c>
      <c r="P135" s="131">
        <f>N135-M135</f>
        <v>14303</v>
      </c>
      <c r="Q135" s="146">
        <f>P135/M135</f>
        <v>0.13932398207675822</v>
      </c>
      <c r="R135" s="149" t="s">
        <v>210</v>
      </c>
    </row>
    <row r="136" spans="1:18" ht="48" customHeight="1" x14ac:dyDescent="0.25">
      <c r="A136" s="141"/>
      <c r="B136" s="153"/>
      <c r="C136" s="18" t="s">
        <v>92</v>
      </c>
      <c r="D136" s="58">
        <v>2000000</v>
      </c>
      <c r="E136" s="58">
        <v>2000000</v>
      </c>
      <c r="F136" s="58">
        <v>2000000</v>
      </c>
      <c r="G136" s="104">
        <f t="shared" ref="G136:G146" si="74">F136/E136</f>
        <v>1</v>
      </c>
      <c r="H136" s="42">
        <f t="shared" si="72"/>
        <v>0</v>
      </c>
      <c r="I136" s="46">
        <f t="shared" si="71"/>
        <v>0</v>
      </c>
      <c r="J136" s="115"/>
      <c r="K136" s="176"/>
      <c r="L136" s="126"/>
      <c r="M136" s="126"/>
      <c r="N136" s="126"/>
      <c r="O136" s="148"/>
      <c r="P136" s="133"/>
      <c r="Q136" s="185"/>
      <c r="R136" s="150"/>
    </row>
    <row r="137" spans="1:18" ht="40.9" customHeight="1" x14ac:dyDescent="0.25">
      <c r="A137" s="141"/>
      <c r="B137" s="153"/>
      <c r="C137" s="18" t="s">
        <v>104</v>
      </c>
      <c r="D137" s="42">
        <v>235991308.44999999</v>
      </c>
      <c r="E137" s="42">
        <v>235977998.44999999</v>
      </c>
      <c r="F137" s="42">
        <v>235977998.44999999</v>
      </c>
      <c r="G137" s="104">
        <f t="shared" si="74"/>
        <v>1</v>
      </c>
      <c r="H137" s="42">
        <f>F137-E137</f>
        <v>0</v>
      </c>
      <c r="I137" s="46">
        <f t="shared" si="71"/>
        <v>0</v>
      </c>
      <c r="J137" s="115"/>
      <c r="K137" s="16" t="s">
        <v>151</v>
      </c>
      <c r="L137" s="45">
        <v>40</v>
      </c>
      <c r="M137" s="45">
        <v>40</v>
      </c>
      <c r="N137" s="45">
        <v>42</v>
      </c>
      <c r="O137" s="56">
        <f t="shared" si="73"/>
        <v>1.05</v>
      </c>
      <c r="P137" s="44">
        <f>N137-M137</f>
        <v>2</v>
      </c>
      <c r="Q137" s="46">
        <f>P137/M137</f>
        <v>0.05</v>
      </c>
      <c r="R137" s="23"/>
    </row>
    <row r="138" spans="1:18" ht="48" customHeight="1" x14ac:dyDescent="0.25">
      <c r="A138" s="141"/>
      <c r="B138" s="153"/>
      <c r="C138" s="18" t="s">
        <v>95</v>
      </c>
      <c r="D138" s="73"/>
      <c r="E138" s="73"/>
      <c r="F138" s="73"/>
      <c r="G138" s="104"/>
      <c r="H138" s="73">
        <f>F138-E138</f>
        <v>0</v>
      </c>
      <c r="I138" s="74" t="e">
        <f t="shared" si="71"/>
        <v>#DIV/0!</v>
      </c>
      <c r="J138" s="115"/>
      <c r="K138" s="16" t="s">
        <v>152</v>
      </c>
      <c r="L138" s="45">
        <v>1</v>
      </c>
      <c r="M138" s="45">
        <v>1</v>
      </c>
      <c r="N138" s="45">
        <v>1</v>
      </c>
      <c r="O138" s="56">
        <f t="shared" si="73"/>
        <v>1</v>
      </c>
      <c r="P138" s="87">
        <v>0</v>
      </c>
      <c r="Q138" s="88">
        <f>P138/M138</f>
        <v>0</v>
      </c>
      <c r="R138" s="23"/>
    </row>
    <row r="139" spans="1:18" ht="18" customHeight="1" x14ac:dyDescent="0.25">
      <c r="A139" s="141" t="s">
        <v>153</v>
      </c>
      <c r="B139" s="115" t="s">
        <v>178</v>
      </c>
      <c r="C139" s="18" t="s">
        <v>90</v>
      </c>
      <c r="D139" s="42">
        <f>D140+D141+D142+D143</f>
        <v>1000000</v>
      </c>
      <c r="E139" s="42">
        <f>E140+E141+E142+E143</f>
        <v>1000000</v>
      </c>
      <c r="F139" s="42">
        <f>F140+F141+F142+F143</f>
        <v>1000000</v>
      </c>
      <c r="G139" s="104">
        <f t="shared" si="74"/>
        <v>1</v>
      </c>
      <c r="H139" s="42">
        <f>F139-E139</f>
        <v>0</v>
      </c>
      <c r="I139" s="46">
        <f t="shared" si="71"/>
        <v>0</v>
      </c>
      <c r="J139" s="109" t="s">
        <v>4</v>
      </c>
      <c r="K139" s="109" t="s">
        <v>4</v>
      </c>
      <c r="L139" s="109" t="s">
        <v>4</v>
      </c>
      <c r="M139" s="109" t="s">
        <v>4</v>
      </c>
      <c r="N139" s="109" t="s">
        <v>4</v>
      </c>
      <c r="O139" s="131" t="s">
        <v>4</v>
      </c>
      <c r="P139" s="131" t="s">
        <v>4</v>
      </c>
      <c r="Q139" s="109" t="s">
        <v>4</v>
      </c>
      <c r="R139" s="109" t="s">
        <v>4</v>
      </c>
    </row>
    <row r="140" spans="1:18" ht="50.45" customHeight="1" x14ac:dyDescent="0.25">
      <c r="A140" s="141"/>
      <c r="B140" s="115"/>
      <c r="C140" s="18" t="s">
        <v>91</v>
      </c>
      <c r="D140" s="72">
        <f>D145</f>
        <v>0</v>
      </c>
      <c r="E140" s="72">
        <f t="shared" ref="E140:F141" si="75">E145</f>
        <v>0</v>
      </c>
      <c r="F140" s="72">
        <f t="shared" si="75"/>
        <v>0</v>
      </c>
      <c r="G140" s="104"/>
      <c r="H140" s="73">
        <f t="shared" ref="H140:H148" si="76">F140-E140</f>
        <v>0</v>
      </c>
      <c r="I140" s="74" t="e">
        <f t="shared" si="71"/>
        <v>#DIV/0!</v>
      </c>
      <c r="J140" s="110"/>
      <c r="K140" s="110"/>
      <c r="L140" s="110"/>
      <c r="M140" s="110"/>
      <c r="N140" s="110"/>
      <c r="O140" s="132"/>
      <c r="P140" s="132"/>
      <c r="Q140" s="110"/>
      <c r="R140" s="110"/>
    </row>
    <row r="141" spans="1:18" ht="50.45" customHeight="1" x14ac:dyDescent="0.25">
      <c r="A141" s="141"/>
      <c r="B141" s="115"/>
      <c r="C141" s="18" t="s">
        <v>92</v>
      </c>
      <c r="D141" s="58">
        <f t="shared" ref="D141:F143" si="77">D146</f>
        <v>1000000</v>
      </c>
      <c r="E141" s="58">
        <f t="shared" si="75"/>
        <v>1000000</v>
      </c>
      <c r="F141" s="58">
        <f t="shared" si="75"/>
        <v>1000000</v>
      </c>
      <c r="G141" s="104">
        <f t="shared" si="74"/>
        <v>1</v>
      </c>
      <c r="H141" s="42">
        <f t="shared" si="76"/>
        <v>0</v>
      </c>
      <c r="I141" s="46">
        <f t="shared" si="71"/>
        <v>0</v>
      </c>
      <c r="J141" s="110"/>
      <c r="K141" s="110"/>
      <c r="L141" s="110"/>
      <c r="M141" s="110"/>
      <c r="N141" s="110"/>
      <c r="O141" s="132"/>
      <c r="P141" s="132"/>
      <c r="Q141" s="110"/>
      <c r="R141" s="110"/>
    </row>
    <row r="142" spans="1:18" ht="50.45" customHeight="1" x14ac:dyDescent="0.25">
      <c r="A142" s="141"/>
      <c r="B142" s="115"/>
      <c r="C142" s="18" t="s">
        <v>93</v>
      </c>
      <c r="D142" s="72">
        <f t="shared" si="77"/>
        <v>0</v>
      </c>
      <c r="E142" s="72">
        <f t="shared" si="77"/>
        <v>0</v>
      </c>
      <c r="F142" s="72">
        <f t="shared" si="77"/>
        <v>0</v>
      </c>
      <c r="G142" s="104"/>
      <c r="H142" s="73">
        <f t="shared" si="76"/>
        <v>0</v>
      </c>
      <c r="I142" s="74" t="e">
        <f t="shared" si="71"/>
        <v>#DIV/0!</v>
      </c>
      <c r="J142" s="110"/>
      <c r="K142" s="110"/>
      <c r="L142" s="110"/>
      <c r="M142" s="110"/>
      <c r="N142" s="110"/>
      <c r="O142" s="132"/>
      <c r="P142" s="132"/>
      <c r="Q142" s="110"/>
      <c r="R142" s="110"/>
    </row>
    <row r="143" spans="1:18" ht="50.45" customHeight="1" x14ac:dyDescent="0.25">
      <c r="A143" s="141"/>
      <c r="B143" s="115"/>
      <c r="C143" s="85" t="s">
        <v>95</v>
      </c>
      <c r="D143" s="72">
        <f t="shared" si="77"/>
        <v>0</v>
      </c>
      <c r="E143" s="72">
        <f t="shared" si="77"/>
        <v>0</v>
      </c>
      <c r="F143" s="72">
        <f t="shared" si="77"/>
        <v>0</v>
      </c>
      <c r="G143" s="104"/>
      <c r="H143" s="73">
        <f t="shared" si="76"/>
        <v>0</v>
      </c>
      <c r="I143" s="74" t="e">
        <f t="shared" si="71"/>
        <v>#DIV/0!</v>
      </c>
      <c r="J143" s="110"/>
      <c r="K143" s="110"/>
      <c r="L143" s="110"/>
      <c r="M143" s="110"/>
      <c r="N143" s="110"/>
      <c r="O143" s="132"/>
      <c r="P143" s="132"/>
      <c r="Q143" s="110"/>
      <c r="R143" s="110"/>
    </row>
    <row r="144" spans="1:18" x14ac:dyDescent="0.25">
      <c r="A144" s="190" t="s">
        <v>154</v>
      </c>
      <c r="B144" s="109" t="s">
        <v>178</v>
      </c>
      <c r="C144" s="18" t="s">
        <v>90</v>
      </c>
      <c r="D144" s="42">
        <f>D145+D146+D147+D148</f>
        <v>1000000</v>
      </c>
      <c r="E144" s="42">
        <f>E145+E146+E147+E148</f>
        <v>1000000</v>
      </c>
      <c r="F144" s="42">
        <f>F145+F146+F147+F148</f>
        <v>1000000</v>
      </c>
      <c r="G144" s="104">
        <f t="shared" si="74"/>
        <v>1</v>
      </c>
      <c r="H144" s="42">
        <f t="shared" si="76"/>
        <v>0</v>
      </c>
      <c r="I144" s="46">
        <f t="shared" si="71"/>
        <v>0</v>
      </c>
      <c r="J144" s="110"/>
      <c r="K144" s="110"/>
      <c r="L144" s="110"/>
      <c r="M144" s="110"/>
      <c r="N144" s="110"/>
      <c r="O144" s="132"/>
      <c r="P144" s="132"/>
      <c r="Q144" s="110"/>
      <c r="R144" s="110"/>
    </row>
    <row r="145" spans="1:18" ht="47.45" customHeight="1" x14ac:dyDescent="0.25">
      <c r="A145" s="191"/>
      <c r="B145" s="110"/>
      <c r="C145" s="18" t="s">
        <v>91</v>
      </c>
      <c r="D145" s="73"/>
      <c r="E145" s="73"/>
      <c r="F145" s="73"/>
      <c r="G145" s="104"/>
      <c r="H145" s="73">
        <f t="shared" si="76"/>
        <v>0</v>
      </c>
      <c r="I145" s="74" t="e">
        <f t="shared" si="71"/>
        <v>#DIV/0!</v>
      </c>
      <c r="J145" s="110"/>
      <c r="K145" s="110"/>
      <c r="L145" s="110"/>
      <c r="M145" s="110"/>
      <c r="N145" s="110"/>
      <c r="O145" s="132"/>
      <c r="P145" s="132"/>
      <c r="Q145" s="110"/>
      <c r="R145" s="110"/>
    </row>
    <row r="146" spans="1:18" ht="47.45" customHeight="1" x14ac:dyDescent="0.25">
      <c r="A146" s="191"/>
      <c r="B146" s="110"/>
      <c r="C146" s="18" t="s">
        <v>92</v>
      </c>
      <c r="D146" s="42">
        <v>1000000</v>
      </c>
      <c r="E146" s="42">
        <v>1000000</v>
      </c>
      <c r="F146" s="42">
        <v>1000000</v>
      </c>
      <c r="G146" s="104">
        <f t="shared" si="74"/>
        <v>1</v>
      </c>
      <c r="H146" s="42">
        <f t="shared" si="76"/>
        <v>0</v>
      </c>
      <c r="I146" s="46">
        <f t="shared" si="71"/>
        <v>0</v>
      </c>
      <c r="J146" s="110"/>
      <c r="K146" s="110"/>
      <c r="L146" s="110"/>
      <c r="M146" s="110"/>
      <c r="N146" s="110"/>
      <c r="O146" s="132"/>
      <c r="P146" s="132"/>
      <c r="Q146" s="110"/>
      <c r="R146" s="110"/>
    </row>
    <row r="147" spans="1:18" ht="51.75" customHeight="1" x14ac:dyDescent="0.25">
      <c r="A147" s="191"/>
      <c r="B147" s="110"/>
      <c r="C147" s="18" t="s">
        <v>93</v>
      </c>
      <c r="D147" s="73"/>
      <c r="E147" s="73"/>
      <c r="F147" s="73"/>
      <c r="G147" s="83"/>
      <c r="H147" s="73">
        <f t="shared" si="76"/>
        <v>0</v>
      </c>
      <c r="I147" s="74" t="e">
        <f t="shared" si="71"/>
        <v>#DIV/0!</v>
      </c>
      <c r="J147" s="110"/>
      <c r="K147" s="110"/>
      <c r="L147" s="110"/>
      <c r="M147" s="110"/>
      <c r="N147" s="110"/>
      <c r="O147" s="132"/>
      <c r="P147" s="132"/>
      <c r="Q147" s="110"/>
      <c r="R147" s="110"/>
    </row>
    <row r="148" spans="1:18" ht="75.75" customHeight="1" x14ac:dyDescent="0.25">
      <c r="A148" s="192"/>
      <c r="B148" s="111"/>
      <c r="C148" s="85" t="s">
        <v>95</v>
      </c>
      <c r="D148" s="73"/>
      <c r="E148" s="73"/>
      <c r="F148" s="73"/>
      <c r="G148" s="83"/>
      <c r="H148" s="73">
        <f t="shared" si="76"/>
        <v>0</v>
      </c>
      <c r="I148" s="74" t="e">
        <f t="shared" si="71"/>
        <v>#DIV/0!</v>
      </c>
      <c r="J148" s="110"/>
      <c r="K148" s="110"/>
      <c r="L148" s="110"/>
      <c r="M148" s="110"/>
      <c r="N148" s="110"/>
      <c r="O148" s="132"/>
      <c r="P148" s="132"/>
      <c r="Q148" s="110"/>
      <c r="R148" s="110"/>
    </row>
    <row r="149" spans="1:18" ht="24" customHeight="1" x14ac:dyDescent="0.25">
      <c r="A149" s="141" t="s">
        <v>155</v>
      </c>
      <c r="B149" s="153"/>
      <c r="C149" s="18" t="s">
        <v>90</v>
      </c>
      <c r="D149" s="42">
        <f>D150+D151+D152+D153</f>
        <v>464455917.02999997</v>
      </c>
      <c r="E149" s="42">
        <f>E150+E151+E152+E153</f>
        <v>464825649.22999996</v>
      </c>
      <c r="F149" s="42">
        <f>F150+F151+F152+F153</f>
        <v>462214151.10999995</v>
      </c>
      <c r="G149" s="56">
        <f>F149/E149</f>
        <v>0.99438176846667981</v>
      </c>
      <c r="H149" s="42">
        <f t="shared" ref="H149" si="78">H150+H151+H152+H153</f>
        <v>-2611498.1199999861</v>
      </c>
      <c r="I149" s="46">
        <f t="shared" si="71"/>
        <v>-5.6182315333201272E-3</v>
      </c>
      <c r="J149" s="110"/>
      <c r="K149" s="110"/>
      <c r="L149" s="110"/>
      <c r="M149" s="110"/>
      <c r="N149" s="110"/>
      <c r="O149" s="132"/>
      <c r="P149" s="132"/>
      <c r="Q149" s="110"/>
      <c r="R149" s="110"/>
    </row>
    <row r="150" spans="1:18" ht="47.45" customHeight="1" x14ac:dyDescent="0.25">
      <c r="A150" s="141"/>
      <c r="B150" s="153"/>
      <c r="C150" s="18" t="s">
        <v>91</v>
      </c>
      <c r="D150" s="73">
        <f>D135+D112</f>
        <v>0</v>
      </c>
      <c r="E150" s="73">
        <f>E135+E112</f>
        <v>0</v>
      </c>
      <c r="F150" s="73">
        <f>F135+F112</f>
        <v>0</v>
      </c>
      <c r="G150" s="104"/>
      <c r="H150" s="73" t="s">
        <v>41</v>
      </c>
      <c r="I150" s="74" t="e">
        <f t="shared" si="71"/>
        <v>#DIV/0!</v>
      </c>
      <c r="J150" s="110"/>
      <c r="K150" s="110"/>
      <c r="L150" s="110"/>
      <c r="M150" s="110"/>
      <c r="N150" s="110"/>
      <c r="O150" s="132"/>
      <c r="P150" s="132"/>
      <c r="Q150" s="110"/>
      <c r="R150" s="110"/>
    </row>
    <row r="151" spans="1:18" ht="47.45" customHeight="1" x14ac:dyDescent="0.25">
      <c r="A151" s="141"/>
      <c r="B151" s="153"/>
      <c r="C151" s="18" t="s">
        <v>92</v>
      </c>
      <c r="D151" s="42">
        <f t="shared" ref="D151:F152" si="79">D136+D113+D141</f>
        <v>4200000</v>
      </c>
      <c r="E151" s="42">
        <f t="shared" si="79"/>
        <v>4200000</v>
      </c>
      <c r="F151" s="42">
        <f t="shared" si="79"/>
        <v>4196769.5199999996</v>
      </c>
      <c r="G151" s="104">
        <f t="shared" ref="G151:G152" si="80">F151/E151</f>
        <v>0.99923083809523794</v>
      </c>
      <c r="H151" s="42">
        <f>F151-E151</f>
        <v>-3230.480000000447</v>
      </c>
      <c r="I151" s="46">
        <f t="shared" si="71"/>
        <v>-7.6916190476201116E-4</v>
      </c>
      <c r="J151" s="110"/>
      <c r="K151" s="110"/>
      <c r="L151" s="110"/>
      <c r="M151" s="110"/>
      <c r="N151" s="110"/>
      <c r="O151" s="132"/>
      <c r="P151" s="132"/>
      <c r="Q151" s="110"/>
      <c r="R151" s="110"/>
    </row>
    <row r="152" spans="1:18" ht="31.5" x14ac:dyDescent="0.25">
      <c r="A152" s="141"/>
      <c r="B152" s="153"/>
      <c r="C152" s="18" t="s">
        <v>93</v>
      </c>
      <c r="D152" s="42">
        <f t="shared" si="79"/>
        <v>460255917.02999997</v>
      </c>
      <c r="E152" s="42">
        <f t="shared" si="79"/>
        <v>460625649.22999996</v>
      </c>
      <c r="F152" s="42">
        <f t="shared" si="79"/>
        <v>458017381.58999997</v>
      </c>
      <c r="G152" s="104">
        <f t="shared" si="80"/>
        <v>0.99433755448842231</v>
      </c>
      <c r="H152" s="42">
        <f>F152-E152</f>
        <v>-2608267.6399999857</v>
      </c>
      <c r="I152" s="46">
        <f t="shared" si="71"/>
        <v>-5.662445511577718E-3</v>
      </c>
      <c r="J152" s="110"/>
      <c r="K152" s="110"/>
      <c r="L152" s="110"/>
      <c r="M152" s="110"/>
      <c r="N152" s="110"/>
      <c r="O152" s="132"/>
      <c r="P152" s="132"/>
      <c r="Q152" s="110"/>
      <c r="R152" s="110"/>
    </row>
    <row r="153" spans="1:18" ht="45" customHeight="1" x14ac:dyDescent="0.25">
      <c r="A153" s="141"/>
      <c r="B153" s="153"/>
      <c r="C153" s="18" t="s">
        <v>95</v>
      </c>
      <c r="D153" s="73">
        <f>D138+D115</f>
        <v>0</v>
      </c>
      <c r="E153" s="73">
        <f>E138+E115</f>
        <v>0</v>
      </c>
      <c r="F153" s="73">
        <f>F138+F115</f>
        <v>0</v>
      </c>
      <c r="G153" s="83"/>
      <c r="H153" s="73" t="s">
        <v>41</v>
      </c>
      <c r="I153" s="74" t="e">
        <f t="shared" si="71"/>
        <v>#DIV/0!</v>
      </c>
      <c r="J153" s="111"/>
      <c r="K153" s="111"/>
      <c r="L153" s="111"/>
      <c r="M153" s="111"/>
      <c r="N153" s="111"/>
      <c r="O153" s="133"/>
      <c r="P153" s="133"/>
      <c r="Q153" s="111"/>
      <c r="R153" s="111"/>
    </row>
    <row r="154" spans="1:18" ht="22.15" customHeight="1" x14ac:dyDescent="0.25">
      <c r="A154" s="139" t="s">
        <v>156</v>
      </c>
      <c r="B154" s="140"/>
      <c r="C154" s="140"/>
      <c r="D154" s="140"/>
      <c r="E154" s="140"/>
      <c r="F154" s="140"/>
      <c r="G154" s="140"/>
      <c r="H154" s="140"/>
      <c r="I154" s="140"/>
      <c r="J154" s="140"/>
      <c r="K154" s="140"/>
      <c r="L154" s="140"/>
      <c r="M154" s="140"/>
      <c r="N154" s="140"/>
      <c r="O154" s="140"/>
      <c r="P154" s="140"/>
      <c r="Q154" s="140"/>
      <c r="R154" s="140"/>
    </row>
    <row r="155" spans="1:18" ht="22.15" customHeight="1" x14ac:dyDescent="0.25">
      <c r="A155" s="139" t="s">
        <v>157</v>
      </c>
      <c r="B155" s="139"/>
      <c r="C155" s="139"/>
      <c r="D155" s="139"/>
      <c r="E155" s="139"/>
      <c r="F155" s="139"/>
      <c r="G155" s="139"/>
      <c r="H155" s="139"/>
      <c r="I155" s="139"/>
      <c r="J155" s="139"/>
      <c r="K155" s="139"/>
      <c r="L155" s="139"/>
      <c r="M155" s="139"/>
      <c r="N155" s="139"/>
      <c r="O155" s="139"/>
      <c r="P155" s="139"/>
      <c r="Q155" s="139"/>
      <c r="R155" s="139"/>
    </row>
    <row r="156" spans="1:18" ht="21.6" customHeight="1" x14ac:dyDescent="0.25">
      <c r="A156" s="139" t="s">
        <v>158</v>
      </c>
      <c r="B156" s="139"/>
      <c r="C156" s="139"/>
      <c r="D156" s="139"/>
      <c r="E156" s="139"/>
      <c r="F156" s="139"/>
      <c r="G156" s="139"/>
      <c r="H156" s="139"/>
      <c r="I156" s="139"/>
      <c r="J156" s="139"/>
      <c r="K156" s="139"/>
      <c r="L156" s="139"/>
      <c r="M156" s="139"/>
      <c r="N156" s="139"/>
      <c r="O156" s="139"/>
      <c r="P156" s="139"/>
      <c r="Q156" s="139"/>
      <c r="R156" s="139"/>
    </row>
    <row r="157" spans="1:18" ht="126.75" customHeight="1" x14ac:dyDescent="0.25">
      <c r="A157" s="141" t="s">
        <v>159</v>
      </c>
      <c r="B157" s="153" t="s">
        <v>178</v>
      </c>
      <c r="C157" s="18" t="s">
        <v>90</v>
      </c>
      <c r="D157" s="42">
        <f t="shared" ref="D157:H157" si="81">D158+D159+D160+D161</f>
        <v>1101708</v>
      </c>
      <c r="E157" s="42">
        <f t="shared" si="81"/>
        <v>1101708</v>
      </c>
      <c r="F157" s="42">
        <f t="shared" si="81"/>
        <v>959844.79</v>
      </c>
      <c r="G157" s="104">
        <f>F157/E157</f>
        <v>0.87123338488964408</v>
      </c>
      <c r="H157" s="42">
        <f t="shared" si="81"/>
        <v>-141863.20999999996</v>
      </c>
      <c r="I157" s="46">
        <f t="shared" ref="I157:I166" si="82">H157/E157</f>
        <v>-0.12876661511035589</v>
      </c>
      <c r="J157" s="159" t="s">
        <v>225</v>
      </c>
      <c r="K157" s="28" t="s">
        <v>85</v>
      </c>
      <c r="L157" s="23"/>
      <c r="M157" s="23"/>
      <c r="N157" s="23"/>
      <c r="O157" s="23"/>
      <c r="P157" s="18"/>
      <c r="Q157" s="23"/>
      <c r="R157" s="89"/>
    </row>
    <row r="158" spans="1:18" ht="51.6" customHeight="1" x14ac:dyDescent="0.25">
      <c r="A158" s="141"/>
      <c r="B158" s="153"/>
      <c r="C158" s="18" t="s">
        <v>112</v>
      </c>
      <c r="D158" s="73" t="s">
        <v>41</v>
      </c>
      <c r="E158" s="73" t="s">
        <v>41</v>
      </c>
      <c r="F158" s="73" t="s">
        <v>41</v>
      </c>
      <c r="G158" s="104"/>
      <c r="H158" s="73" t="s">
        <v>41</v>
      </c>
      <c r="I158" s="74" t="e">
        <f t="shared" si="82"/>
        <v>#DIV/0!</v>
      </c>
      <c r="J158" s="145"/>
      <c r="K158" s="21" t="s">
        <v>160</v>
      </c>
      <c r="L158" s="45">
        <v>8</v>
      </c>
      <c r="M158" s="45">
        <v>8</v>
      </c>
      <c r="N158" s="45">
        <v>8</v>
      </c>
      <c r="O158" s="100">
        <f>N158/M158</f>
        <v>1</v>
      </c>
      <c r="P158" s="44">
        <v>0</v>
      </c>
      <c r="Q158" s="90">
        <v>0</v>
      </c>
      <c r="R158" s="89"/>
    </row>
    <row r="159" spans="1:18" ht="51.6" customHeight="1" x14ac:dyDescent="0.25">
      <c r="A159" s="141"/>
      <c r="B159" s="153"/>
      <c r="C159" s="18" t="s">
        <v>103</v>
      </c>
      <c r="D159" s="73"/>
      <c r="E159" s="73"/>
      <c r="F159" s="73"/>
      <c r="G159" s="104"/>
      <c r="H159" s="73" t="s">
        <v>41</v>
      </c>
      <c r="I159" s="74" t="e">
        <f t="shared" si="82"/>
        <v>#DIV/0!</v>
      </c>
      <c r="J159" s="145"/>
      <c r="K159" s="127" t="s">
        <v>161</v>
      </c>
      <c r="L159" s="124">
        <v>3000</v>
      </c>
      <c r="M159" s="124">
        <v>3000</v>
      </c>
      <c r="N159" s="124">
        <v>3000</v>
      </c>
      <c r="O159" s="146">
        <f>N159/M159</f>
        <v>1</v>
      </c>
      <c r="P159" s="131">
        <v>0</v>
      </c>
      <c r="Q159" s="182">
        <v>0</v>
      </c>
      <c r="R159" s="106"/>
    </row>
    <row r="160" spans="1:18" ht="31.5" x14ac:dyDescent="0.25">
      <c r="A160" s="141"/>
      <c r="B160" s="153"/>
      <c r="C160" s="18" t="s">
        <v>93</v>
      </c>
      <c r="D160" s="42">
        <v>1101708</v>
      </c>
      <c r="E160" s="42">
        <v>1101708</v>
      </c>
      <c r="F160" s="42">
        <v>959844.79</v>
      </c>
      <c r="G160" s="104">
        <f t="shared" ref="G160" si="83">F160/E160</f>
        <v>0.87123338488964408</v>
      </c>
      <c r="H160" s="42">
        <f>F160-E160</f>
        <v>-141863.20999999996</v>
      </c>
      <c r="I160" s="46">
        <f t="shared" si="82"/>
        <v>-0.12876661511035589</v>
      </c>
      <c r="J160" s="145"/>
      <c r="K160" s="189"/>
      <c r="L160" s="125"/>
      <c r="M160" s="125"/>
      <c r="N160" s="125"/>
      <c r="O160" s="147"/>
      <c r="P160" s="132"/>
      <c r="Q160" s="183"/>
      <c r="R160" s="107"/>
    </row>
    <row r="161" spans="1:18" x14ac:dyDescent="0.25">
      <c r="A161" s="141"/>
      <c r="B161" s="153"/>
      <c r="C161" s="18" t="s">
        <v>95</v>
      </c>
      <c r="D161" s="73" t="s">
        <v>41</v>
      </c>
      <c r="E161" s="73" t="s">
        <v>41</v>
      </c>
      <c r="F161" s="73" t="s">
        <v>41</v>
      </c>
      <c r="G161" s="83"/>
      <c r="H161" s="73" t="s">
        <v>41</v>
      </c>
      <c r="I161" s="74" t="e">
        <f t="shared" si="82"/>
        <v>#DIV/0!</v>
      </c>
      <c r="J161" s="145"/>
      <c r="K161" s="128"/>
      <c r="L161" s="126"/>
      <c r="M161" s="126"/>
      <c r="N161" s="126"/>
      <c r="O161" s="148"/>
      <c r="P161" s="133"/>
      <c r="Q161" s="184"/>
      <c r="R161" s="108"/>
    </row>
    <row r="162" spans="1:18" ht="21.6" customHeight="1" x14ac:dyDescent="0.25">
      <c r="A162" s="141" t="s">
        <v>162</v>
      </c>
      <c r="B162" s="153"/>
      <c r="C162" s="18" t="s">
        <v>90</v>
      </c>
      <c r="D162" s="42">
        <f t="shared" ref="D162:H162" si="84">D163+D164+D165+D166</f>
        <v>1101708</v>
      </c>
      <c r="E162" s="42">
        <f t="shared" si="84"/>
        <v>1101708</v>
      </c>
      <c r="F162" s="42">
        <f t="shared" si="84"/>
        <v>959844.79</v>
      </c>
      <c r="G162" s="56">
        <f>F162/E162</f>
        <v>0.87123338488964408</v>
      </c>
      <c r="H162" s="42">
        <f t="shared" si="84"/>
        <v>-141863.20999999996</v>
      </c>
      <c r="I162" s="46">
        <f t="shared" si="82"/>
        <v>-0.12876661511035589</v>
      </c>
      <c r="J162" s="115" t="s">
        <v>4</v>
      </c>
      <c r="K162" s="115" t="s">
        <v>4</v>
      </c>
      <c r="L162" s="115" t="s">
        <v>4</v>
      </c>
      <c r="M162" s="115" t="s">
        <v>4</v>
      </c>
      <c r="N162" s="115" t="s">
        <v>4</v>
      </c>
      <c r="O162" s="117" t="s">
        <v>4</v>
      </c>
      <c r="P162" s="117" t="s">
        <v>4</v>
      </c>
      <c r="Q162" s="115" t="s">
        <v>4</v>
      </c>
      <c r="R162" s="115" t="s">
        <v>4</v>
      </c>
    </row>
    <row r="163" spans="1:18" ht="50.45" customHeight="1" x14ac:dyDescent="0.25">
      <c r="A163" s="141"/>
      <c r="B163" s="153"/>
      <c r="C163" s="18" t="s">
        <v>112</v>
      </c>
      <c r="D163" s="73" t="s">
        <v>41</v>
      </c>
      <c r="E163" s="73" t="s">
        <v>41</v>
      </c>
      <c r="F163" s="73" t="s">
        <v>41</v>
      </c>
      <c r="G163" s="104"/>
      <c r="H163" s="73" t="s">
        <v>41</v>
      </c>
      <c r="I163" s="74" t="e">
        <f t="shared" si="82"/>
        <v>#DIV/0!</v>
      </c>
      <c r="J163" s="115"/>
      <c r="K163" s="115"/>
      <c r="L163" s="115"/>
      <c r="M163" s="115"/>
      <c r="N163" s="115"/>
      <c r="O163" s="117"/>
      <c r="P163" s="117"/>
      <c r="Q163" s="115"/>
      <c r="R163" s="115"/>
    </row>
    <row r="164" spans="1:18" ht="50.45" customHeight="1" x14ac:dyDescent="0.25">
      <c r="A164" s="141"/>
      <c r="B164" s="153"/>
      <c r="C164" s="18" t="s">
        <v>92</v>
      </c>
      <c r="D164" s="73">
        <f t="shared" ref="D164:F165" si="85">D159</f>
        <v>0</v>
      </c>
      <c r="E164" s="73">
        <f t="shared" si="85"/>
        <v>0</v>
      </c>
      <c r="F164" s="73">
        <f t="shared" si="85"/>
        <v>0</v>
      </c>
      <c r="G164" s="104"/>
      <c r="H164" s="73">
        <f>F164-E164</f>
        <v>0</v>
      </c>
      <c r="I164" s="74" t="e">
        <f t="shared" si="82"/>
        <v>#DIV/0!</v>
      </c>
      <c r="J164" s="115"/>
      <c r="K164" s="115"/>
      <c r="L164" s="115"/>
      <c r="M164" s="115"/>
      <c r="N164" s="115"/>
      <c r="O164" s="117"/>
      <c r="P164" s="117"/>
      <c r="Q164" s="115"/>
      <c r="R164" s="115"/>
    </row>
    <row r="165" spans="1:18" ht="36.6" customHeight="1" x14ac:dyDescent="0.25">
      <c r="A165" s="141"/>
      <c r="B165" s="153"/>
      <c r="C165" s="18" t="s">
        <v>93</v>
      </c>
      <c r="D165" s="42">
        <f t="shared" si="85"/>
        <v>1101708</v>
      </c>
      <c r="E165" s="42">
        <f t="shared" si="85"/>
        <v>1101708</v>
      </c>
      <c r="F165" s="42">
        <f t="shared" si="85"/>
        <v>959844.79</v>
      </c>
      <c r="G165" s="104">
        <f t="shared" ref="G165" si="86">F165/E165</f>
        <v>0.87123338488964408</v>
      </c>
      <c r="H165" s="42">
        <f>F165-E165</f>
        <v>-141863.20999999996</v>
      </c>
      <c r="I165" s="46">
        <f t="shared" si="82"/>
        <v>-0.12876661511035589</v>
      </c>
      <c r="J165" s="115"/>
      <c r="K165" s="115"/>
      <c r="L165" s="115"/>
      <c r="M165" s="115"/>
      <c r="N165" s="115"/>
      <c r="O165" s="117"/>
      <c r="P165" s="117"/>
      <c r="Q165" s="115"/>
      <c r="R165" s="115"/>
    </row>
    <row r="166" spans="1:18" x14ac:dyDescent="0.25">
      <c r="A166" s="141"/>
      <c r="B166" s="153"/>
      <c r="C166" s="18" t="s">
        <v>95</v>
      </c>
      <c r="D166" s="73" t="s">
        <v>41</v>
      </c>
      <c r="E166" s="73" t="s">
        <v>41</v>
      </c>
      <c r="F166" s="73" t="s">
        <v>41</v>
      </c>
      <c r="G166" s="83"/>
      <c r="H166" s="73" t="s">
        <v>41</v>
      </c>
      <c r="I166" s="74" t="e">
        <f t="shared" si="82"/>
        <v>#DIV/0!</v>
      </c>
      <c r="J166" s="115"/>
      <c r="K166" s="115"/>
      <c r="L166" s="115"/>
      <c r="M166" s="115"/>
      <c r="N166" s="115"/>
      <c r="O166" s="117"/>
      <c r="P166" s="117"/>
      <c r="Q166" s="115"/>
      <c r="R166" s="115"/>
    </row>
    <row r="167" spans="1:18" ht="23.45" customHeight="1" x14ac:dyDescent="0.25">
      <c r="A167" s="213" t="s">
        <v>21</v>
      </c>
      <c r="B167" s="214"/>
      <c r="C167" s="214"/>
      <c r="D167" s="214"/>
      <c r="E167" s="214"/>
      <c r="F167" s="214"/>
      <c r="G167" s="214"/>
      <c r="H167" s="214"/>
      <c r="I167" s="214"/>
      <c r="J167" s="214"/>
      <c r="K167" s="214"/>
      <c r="L167" s="214"/>
      <c r="M167" s="214"/>
      <c r="N167" s="214"/>
      <c r="O167" s="214"/>
      <c r="P167" s="214"/>
      <c r="Q167" s="214"/>
      <c r="R167" s="215"/>
    </row>
    <row r="168" spans="1:18" ht="23.45" customHeight="1" x14ac:dyDescent="0.25">
      <c r="A168" s="145" t="s">
        <v>11</v>
      </c>
      <c r="B168" s="145"/>
      <c r="C168" s="145"/>
      <c r="D168" s="145"/>
      <c r="E168" s="145"/>
      <c r="F168" s="145"/>
      <c r="G168" s="145"/>
      <c r="H168" s="145"/>
      <c r="I168" s="145"/>
      <c r="J168" s="145"/>
      <c r="K168" s="145"/>
      <c r="L168" s="145"/>
      <c r="M168" s="145"/>
      <c r="N168" s="145"/>
      <c r="O168" s="145"/>
      <c r="P168" s="145"/>
      <c r="Q168" s="145"/>
      <c r="R168" s="145"/>
    </row>
    <row r="169" spans="1:18" ht="23.45" customHeight="1" x14ac:dyDescent="0.25">
      <c r="A169" s="145" t="s">
        <v>26</v>
      </c>
      <c r="B169" s="145"/>
      <c r="C169" s="145"/>
      <c r="D169" s="145"/>
      <c r="E169" s="145"/>
      <c r="F169" s="145"/>
      <c r="G169" s="145"/>
      <c r="H169" s="145"/>
      <c r="I169" s="145"/>
      <c r="J169" s="145"/>
      <c r="K169" s="145"/>
      <c r="L169" s="145"/>
      <c r="M169" s="145"/>
      <c r="N169" s="145"/>
      <c r="O169" s="145"/>
      <c r="P169" s="145"/>
      <c r="Q169" s="145"/>
      <c r="R169" s="145"/>
    </row>
    <row r="170" spans="1:18" x14ac:dyDescent="0.25">
      <c r="A170" s="176" t="s">
        <v>163</v>
      </c>
      <c r="B170" s="135"/>
      <c r="C170" s="18" t="s">
        <v>90</v>
      </c>
      <c r="D170" s="42">
        <f t="shared" ref="D170:H170" si="87">D171+D172+D173+D174</f>
        <v>174883698.38</v>
      </c>
      <c r="E170" s="42">
        <f>E171+E172+E173+E174</f>
        <v>181973098.38</v>
      </c>
      <c r="F170" s="42">
        <f t="shared" si="87"/>
        <v>179291850.77000001</v>
      </c>
      <c r="G170" s="104">
        <f>F170/E170</f>
        <v>0.98526569238052453</v>
      </c>
      <c r="H170" s="42">
        <f t="shared" si="87"/>
        <v>-2681247.6099999901</v>
      </c>
      <c r="I170" s="46">
        <f t="shared" ref="I170:I194" si="88">H170/E170</f>
        <v>-1.4734307619475452E-2</v>
      </c>
      <c r="J170" s="115"/>
      <c r="K170" s="109"/>
      <c r="L170" s="109"/>
      <c r="M170" s="109"/>
      <c r="N170" s="109"/>
      <c r="O170" s="61"/>
      <c r="P170" s="109"/>
      <c r="Q170" s="109"/>
      <c r="R170" s="109"/>
    </row>
    <row r="171" spans="1:18" ht="49.15" customHeight="1" x14ac:dyDescent="0.25">
      <c r="A171" s="176"/>
      <c r="B171" s="136"/>
      <c r="C171" s="85" t="s">
        <v>91</v>
      </c>
      <c r="D171" s="42"/>
      <c r="E171" s="42"/>
      <c r="F171" s="42"/>
      <c r="G171" s="104"/>
      <c r="H171" s="42"/>
      <c r="I171" s="74" t="e">
        <f t="shared" si="88"/>
        <v>#DIV/0!</v>
      </c>
      <c r="J171" s="115"/>
      <c r="K171" s="110"/>
      <c r="L171" s="110"/>
      <c r="M171" s="110"/>
      <c r="N171" s="110"/>
      <c r="O171" s="62"/>
      <c r="P171" s="110"/>
      <c r="Q171" s="110"/>
      <c r="R171" s="110"/>
    </row>
    <row r="172" spans="1:18" ht="49.15" customHeight="1" x14ac:dyDescent="0.25">
      <c r="A172" s="176"/>
      <c r="B172" s="136"/>
      <c r="C172" s="85" t="s">
        <v>103</v>
      </c>
      <c r="D172" s="42">
        <f t="shared" ref="D172:F173" si="89">D177+D182+D187</f>
        <v>160337000</v>
      </c>
      <c r="E172" s="42">
        <f t="shared" si="89"/>
        <v>167426400</v>
      </c>
      <c r="F172" s="42">
        <f t="shared" si="89"/>
        <v>165512593.33000001</v>
      </c>
      <c r="G172" s="104">
        <f t="shared" ref="G172:G218" si="90">F172/E172</f>
        <v>0.98856926583860139</v>
      </c>
      <c r="H172" s="42">
        <f>F172-E172</f>
        <v>-1913806.6699999869</v>
      </c>
      <c r="I172" s="46">
        <f t="shared" si="88"/>
        <v>-1.1430734161398603E-2</v>
      </c>
      <c r="J172" s="115"/>
      <c r="K172" s="110"/>
      <c r="L172" s="110"/>
      <c r="M172" s="110"/>
      <c r="N172" s="110"/>
      <c r="O172" s="62"/>
      <c r="P172" s="110"/>
      <c r="Q172" s="110"/>
      <c r="R172" s="110"/>
    </row>
    <row r="173" spans="1:18" ht="34.15" customHeight="1" x14ac:dyDescent="0.25">
      <c r="A173" s="176"/>
      <c r="B173" s="136"/>
      <c r="C173" s="85" t="s">
        <v>93</v>
      </c>
      <c r="D173" s="42">
        <f t="shared" si="89"/>
        <v>14546698.380000001</v>
      </c>
      <c r="E173" s="42">
        <f t="shared" si="89"/>
        <v>14546698.380000001</v>
      </c>
      <c r="F173" s="42">
        <f t="shared" si="89"/>
        <v>13779257.439999998</v>
      </c>
      <c r="G173" s="104">
        <f t="shared" si="90"/>
        <v>0.94724294682186139</v>
      </c>
      <c r="H173" s="42">
        <f t="shared" ref="H173" si="91">F173-E173</f>
        <v>-767440.9400000032</v>
      </c>
      <c r="I173" s="46">
        <f t="shared" si="88"/>
        <v>-5.2757053178138634E-2</v>
      </c>
      <c r="J173" s="115"/>
      <c r="K173" s="110"/>
      <c r="L173" s="110"/>
      <c r="M173" s="110"/>
      <c r="N173" s="110"/>
      <c r="O173" s="62"/>
      <c r="P173" s="110"/>
      <c r="Q173" s="110"/>
      <c r="R173" s="110"/>
    </row>
    <row r="174" spans="1:18" x14ac:dyDescent="0.25">
      <c r="A174" s="176"/>
      <c r="B174" s="137"/>
      <c r="C174" s="85" t="s">
        <v>106</v>
      </c>
      <c r="D174" s="42"/>
      <c r="E174" s="42"/>
      <c r="F174" s="42"/>
      <c r="G174" s="104"/>
      <c r="H174" s="42"/>
      <c r="I174" s="74" t="e">
        <f t="shared" si="88"/>
        <v>#DIV/0!</v>
      </c>
      <c r="J174" s="115"/>
      <c r="K174" s="111"/>
      <c r="L174" s="111"/>
      <c r="M174" s="111"/>
      <c r="N174" s="111"/>
      <c r="O174" s="84"/>
      <c r="P174" s="111"/>
      <c r="Q174" s="111"/>
      <c r="R174" s="111"/>
    </row>
    <row r="175" spans="1:18" x14ac:dyDescent="0.25">
      <c r="A175" s="193" t="s">
        <v>28</v>
      </c>
      <c r="B175" s="117" t="s">
        <v>192</v>
      </c>
      <c r="C175" s="18" t="s">
        <v>90</v>
      </c>
      <c r="D175" s="42">
        <f>D176+D177+D178+D179</f>
        <v>169148917.63</v>
      </c>
      <c r="E175" s="42">
        <f t="shared" ref="E175:H175" si="92">E176+E177+E178+E179</f>
        <v>176238317.63</v>
      </c>
      <c r="F175" s="42">
        <f t="shared" si="92"/>
        <v>174223782.44</v>
      </c>
      <c r="G175" s="104">
        <f t="shared" si="90"/>
        <v>0.98856925544290897</v>
      </c>
      <c r="H175" s="42">
        <f t="shared" si="92"/>
        <v>-2014535.1899999883</v>
      </c>
      <c r="I175" s="46">
        <f t="shared" si="88"/>
        <v>-1.1430744557090949E-2</v>
      </c>
      <c r="J175" s="115"/>
      <c r="K175" s="127" t="s">
        <v>165</v>
      </c>
      <c r="L175" s="131">
        <v>100</v>
      </c>
      <c r="M175" s="131">
        <v>100</v>
      </c>
      <c r="N175" s="131">
        <v>100</v>
      </c>
      <c r="O175" s="146">
        <f>N175/M175</f>
        <v>1</v>
      </c>
      <c r="P175" s="121">
        <v>0</v>
      </c>
      <c r="Q175" s="146">
        <f t="shared" ref="Q175" si="93">P175/M175</f>
        <v>0</v>
      </c>
      <c r="R175" s="124"/>
    </row>
    <row r="176" spans="1:18" ht="46.9" customHeight="1" x14ac:dyDescent="0.25">
      <c r="A176" s="193"/>
      <c r="B176" s="117"/>
      <c r="C176" s="18" t="s">
        <v>112</v>
      </c>
      <c r="D176" s="91"/>
      <c r="E176" s="42"/>
      <c r="F176" s="42"/>
      <c r="G176" s="104"/>
      <c r="H176" s="42"/>
      <c r="I176" s="74" t="e">
        <f t="shared" si="88"/>
        <v>#DIV/0!</v>
      </c>
      <c r="J176" s="115"/>
      <c r="K176" s="128"/>
      <c r="L176" s="133"/>
      <c r="M176" s="133"/>
      <c r="N176" s="133"/>
      <c r="O176" s="148"/>
      <c r="P176" s="123"/>
      <c r="Q176" s="148"/>
      <c r="R176" s="125"/>
    </row>
    <row r="177" spans="1:18" ht="57" customHeight="1" x14ac:dyDescent="0.25">
      <c r="A177" s="193"/>
      <c r="B177" s="117"/>
      <c r="C177" s="18" t="s">
        <v>92</v>
      </c>
      <c r="D177" s="42">
        <v>160337000</v>
      </c>
      <c r="E177" s="42">
        <v>167426400</v>
      </c>
      <c r="F177" s="42">
        <v>165512593.33000001</v>
      </c>
      <c r="G177" s="104">
        <f t="shared" si="90"/>
        <v>0.98856926583860139</v>
      </c>
      <c r="H177" s="42">
        <f>F177-E177</f>
        <v>-1913806.6699999869</v>
      </c>
      <c r="I177" s="46">
        <f t="shared" si="88"/>
        <v>-1.1430734161398603E-2</v>
      </c>
      <c r="J177" s="115"/>
      <c r="K177" s="16" t="s">
        <v>166</v>
      </c>
      <c r="L177" s="44" t="s">
        <v>200</v>
      </c>
      <c r="M177" s="44" t="s">
        <v>200</v>
      </c>
      <c r="N177" s="44" t="s">
        <v>200</v>
      </c>
      <c r="O177" s="86">
        <v>1</v>
      </c>
      <c r="P177" s="92" t="s">
        <v>41</v>
      </c>
      <c r="Q177" s="46">
        <v>0</v>
      </c>
      <c r="R177" s="125"/>
    </row>
    <row r="178" spans="1:18" ht="33" customHeight="1" x14ac:dyDescent="0.25">
      <c r="A178" s="193"/>
      <c r="B178" s="117"/>
      <c r="C178" s="18" t="s">
        <v>104</v>
      </c>
      <c r="D178" s="42">
        <v>8811917.6300000008</v>
      </c>
      <c r="E178" s="42">
        <v>8811917.6300000008</v>
      </c>
      <c r="F178" s="42">
        <v>8711189.1099999994</v>
      </c>
      <c r="G178" s="104">
        <f t="shared" si="90"/>
        <v>0.98856905792479577</v>
      </c>
      <c r="H178" s="42">
        <f>F178-E178</f>
        <v>-100728.52000000142</v>
      </c>
      <c r="I178" s="46">
        <f t="shared" si="88"/>
        <v>-1.1430942075204283E-2</v>
      </c>
      <c r="J178" s="115"/>
      <c r="K178" s="127" t="s">
        <v>164</v>
      </c>
      <c r="L178" s="129" t="s">
        <v>201</v>
      </c>
      <c r="M178" s="129" t="s">
        <v>201</v>
      </c>
      <c r="N178" s="129" t="s">
        <v>201</v>
      </c>
      <c r="O178" s="146">
        <f t="shared" ref="O178:O183" si="94">N178/M178</f>
        <v>1</v>
      </c>
      <c r="P178" s="119">
        <v>0</v>
      </c>
      <c r="Q178" s="194">
        <v>0</v>
      </c>
      <c r="R178" s="125"/>
    </row>
    <row r="179" spans="1:18" x14ac:dyDescent="0.25">
      <c r="A179" s="193"/>
      <c r="B179" s="117"/>
      <c r="C179" s="18" t="s">
        <v>95</v>
      </c>
      <c r="D179" s="42"/>
      <c r="E179" s="42"/>
      <c r="F179" s="42"/>
      <c r="G179" s="104"/>
      <c r="H179" s="42"/>
      <c r="I179" s="74" t="e">
        <f t="shared" si="88"/>
        <v>#DIV/0!</v>
      </c>
      <c r="J179" s="115"/>
      <c r="K179" s="128"/>
      <c r="L179" s="130"/>
      <c r="M179" s="130"/>
      <c r="N179" s="130"/>
      <c r="O179" s="148"/>
      <c r="P179" s="120"/>
      <c r="Q179" s="195"/>
      <c r="R179" s="126"/>
    </row>
    <row r="180" spans="1:18" ht="22.9" customHeight="1" x14ac:dyDescent="0.25">
      <c r="A180" s="197" t="s">
        <v>167</v>
      </c>
      <c r="B180" s="117" t="s">
        <v>192</v>
      </c>
      <c r="C180" s="18" t="s">
        <v>90</v>
      </c>
      <c r="D180" s="42">
        <f>D181+D182+D183+D184</f>
        <v>1073412.58</v>
      </c>
      <c r="E180" s="42">
        <f t="shared" ref="E180:F180" si="95">E181+E182+E183+E184</f>
        <v>1073412.58</v>
      </c>
      <c r="F180" s="42">
        <f t="shared" si="95"/>
        <v>1073411.78</v>
      </c>
      <c r="G180" s="104">
        <f t="shared" si="90"/>
        <v>0.99999925471341122</v>
      </c>
      <c r="H180" s="42">
        <f>F180-E180</f>
        <v>-0.80000000004656613</v>
      </c>
      <c r="I180" s="46">
        <f t="shared" si="88"/>
        <v>-7.4528658872860062E-7</v>
      </c>
      <c r="J180" s="112"/>
      <c r="K180" s="127" t="s">
        <v>168</v>
      </c>
      <c r="L180" s="131" t="s">
        <v>202</v>
      </c>
      <c r="M180" s="131" t="s">
        <v>202</v>
      </c>
      <c r="N180" s="131" t="s">
        <v>202</v>
      </c>
      <c r="O180" s="146">
        <f t="shared" si="94"/>
        <v>1</v>
      </c>
      <c r="P180" s="121">
        <v>0</v>
      </c>
      <c r="Q180" s="146">
        <v>0</v>
      </c>
      <c r="R180" s="124"/>
    </row>
    <row r="181" spans="1:18" ht="49.15" customHeight="1" x14ac:dyDescent="0.25">
      <c r="A181" s="198"/>
      <c r="B181" s="117"/>
      <c r="C181" s="18" t="s">
        <v>112</v>
      </c>
      <c r="D181" s="42"/>
      <c r="E181" s="42"/>
      <c r="F181" s="42"/>
      <c r="G181" s="104"/>
      <c r="H181" s="42"/>
      <c r="I181" s="74"/>
      <c r="J181" s="113"/>
      <c r="K181" s="189"/>
      <c r="L181" s="132"/>
      <c r="M181" s="132"/>
      <c r="N181" s="132"/>
      <c r="O181" s="147"/>
      <c r="P181" s="122"/>
      <c r="Q181" s="147"/>
      <c r="R181" s="125"/>
    </row>
    <row r="182" spans="1:18" ht="49.15" customHeight="1" x14ac:dyDescent="0.25">
      <c r="A182" s="198"/>
      <c r="B182" s="117"/>
      <c r="C182" s="18" t="s">
        <v>92</v>
      </c>
      <c r="D182" s="42"/>
      <c r="E182" s="42"/>
      <c r="F182" s="42"/>
      <c r="G182" s="104"/>
      <c r="H182" s="42"/>
      <c r="I182" s="74"/>
      <c r="J182" s="113"/>
      <c r="K182" s="128"/>
      <c r="L182" s="133"/>
      <c r="M182" s="133"/>
      <c r="N182" s="133"/>
      <c r="O182" s="148"/>
      <c r="P182" s="123"/>
      <c r="Q182" s="148"/>
      <c r="R182" s="125"/>
    </row>
    <row r="183" spans="1:18" ht="37.15" customHeight="1" x14ac:dyDescent="0.25">
      <c r="A183" s="198"/>
      <c r="B183" s="117"/>
      <c r="C183" s="18" t="s">
        <v>104</v>
      </c>
      <c r="D183" s="42">
        <v>1073412.58</v>
      </c>
      <c r="E183" s="42">
        <v>1073412.58</v>
      </c>
      <c r="F183" s="42">
        <v>1073411.78</v>
      </c>
      <c r="G183" s="104">
        <f t="shared" si="90"/>
        <v>0.99999925471341122</v>
      </c>
      <c r="H183" s="42">
        <f>F183-E183</f>
        <v>-0.80000000004656613</v>
      </c>
      <c r="I183" s="46">
        <f t="shared" si="88"/>
        <v>-7.4528658872860062E-7</v>
      </c>
      <c r="J183" s="113"/>
      <c r="K183" s="127" t="s">
        <v>169</v>
      </c>
      <c r="L183" s="131" t="s">
        <v>201</v>
      </c>
      <c r="M183" s="131" t="s">
        <v>201</v>
      </c>
      <c r="N183" s="131" t="s">
        <v>201</v>
      </c>
      <c r="O183" s="146">
        <f t="shared" si="94"/>
        <v>1</v>
      </c>
      <c r="P183" s="121">
        <v>0</v>
      </c>
      <c r="Q183" s="146">
        <f t="shared" ref="Q183" si="96">P183/M183</f>
        <v>0</v>
      </c>
      <c r="R183" s="125"/>
    </row>
    <row r="184" spans="1:18" x14ac:dyDescent="0.25">
      <c r="A184" s="199"/>
      <c r="B184" s="117"/>
      <c r="C184" s="18" t="s">
        <v>95</v>
      </c>
      <c r="D184" s="42"/>
      <c r="E184" s="42"/>
      <c r="F184" s="42"/>
      <c r="G184" s="104"/>
      <c r="H184" s="42"/>
      <c r="I184" s="74"/>
      <c r="J184" s="114"/>
      <c r="K184" s="128"/>
      <c r="L184" s="133"/>
      <c r="M184" s="133"/>
      <c r="N184" s="133"/>
      <c r="O184" s="148"/>
      <c r="P184" s="123"/>
      <c r="Q184" s="148"/>
      <c r="R184" s="126"/>
    </row>
    <row r="185" spans="1:18" x14ac:dyDescent="0.25">
      <c r="A185" s="197" t="s">
        <v>170</v>
      </c>
      <c r="B185" s="131" t="s">
        <v>178</v>
      </c>
      <c r="C185" s="17" t="s">
        <v>90</v>
      </c>
      <c r="D185" s="42">
        <f>D186+D187+D188+D189</f>
        <v>4661368.17</v>
      </c>
      <c r="E185" s="42">
        <f t="shared" ref="E185:F185" si="97">E186+E187+E188+E189</f>
        <v>4661368.17</v>
      </c>
      <c r="F185" s="42">
        <f t="shared" si="97"/>
        <v>3994656.55</v>
      </c>
      <c r="G185" s="104">
        <f t="shared" si="90"/>
        <v>0.85697083008999908</v>
      </c>
      <c r="H185" s="42">
        <f>F185-E185</f>
        <v>-666711.62000000011</v>
      </c>
      <c r="I185" s="46">
        <f t="shared" si="88"/>
        <v>-0.14302916991000095</v>
      </c>
      <c r="J185" s="200" t="s">
        <v>226</v>
      </c>
      <c r="K185" s="127" t="s">
        <v>165</v>
      </c>
      <c r="L185" s="131" t="s">
        <v>203</v>
      </c>
      <c r="M185" s="131" t="s">
        <v>203</v>
      </c>
      <c r="N185" s="131" t="s">
        <v>203</v>
      </c>
      <c r="O185" s="146">
        <f>N185/M185</f>
        <v>1</v>
      </c>
      <c r="P185" s="119">
        <v>0</v>
      </c>
      <c r="Q185" s="131" t="s">
        <v>197</v>
      </c>
      <c r="R185" s="124"/>
    </row>
    <row r="186" spans="1:18" ht="47.25" x14ac:dyDescent="0.25">
      <c r="A186" s="198"/>
      <c r="B186" s="132"/>
      <c r="C186" s="17" t="s">
        <v>91</v>
      </c>
      <c r="D186" s="42"/>
      <c r="E186" s="42"/>
      <c r="F186" s="42"/>
      <c r="G186" s="104"/>
      <c r="H186" s="42"/>
      <c r="I186" s="74"/>
      <c r="J186" s="113"/>
      <c r="K186" s="189"/>
      <c r="L186" s="132"/>
      <c r="M186" s="132"/>
      <c r="N186" s="132"/>
      <c r="O186" s="147"/>
      <c r="P186" s="196"/>
      <c r="Q186" s="132"/>
      <c r="R186" s="125"/>
    </row>
    <row r="187" spans="1:18" ht="47.25" x14ac:dyDescent="0.25">
      <c r="A187" s="198"/>
      <c r="B187" s="132"/>
      <c r="C187" s="17" t="s">
        <v>103</v>
      </c>
      <c r="D187" s="42"/>
      <c r="E187" s="42"/>
      <c r="F187" s="42"/>
      <c r="G187" s="104"/>
      <c r="H187" s="42"/>
      <c r="I187" s="74"/>
      <c r="J187" s="113"/>
      <c r="K187" s="189"/>
      <c r="L187" s="132"/>
      <c r="M187" s="132"/>
      <c r="N187" s="132"/>
      <c r="O187" s="147"/>
      <c r="P187" s="196"/>
      <c r="Q187" s="132"/>
      <c r="R187" s="125"/>
    </row>
    <row r="188" spans="1:18" ht="31.5" x14ac:dyDescent="0.25">
      <c r="A188" s="198"/>
      <c r="B188" s="132"/>
      <c r="C188" s="17" t="s">
        <v>93</v>
      </c>
      <c r="D188" s="42">
        <v>4661368.17</v>
      </c>
      <c r="E188" s="42">
        <v>4661368.17</v>
      </c>
      <c r="F188" s="42">
        <v>3994656.55</v>
      </c>
      <c r="G188" s="104">
        <f t="shared" si="90"/>
        <v>0.85697083008999908</v>
      </c>
      <c r="H188" s="42">
        <f>F188-E188</f>
        <v>-666711.62000000011</v>
      </c>
      <c r="I188" s="46">
        <f t="shared" si="88"/>
        <v>-0.14302916991000095</v>
      </c>
      <c r="J188" s="113"/>
      <c r="K188" s="189"/>
      <c r="L188" s="132"/>
      <c r="M188" s="132"/>
      <c r="N188" s="132"/>
      <c r="O188" s="147"/>
      <c r="P188" s="196"/>
      <c r="Q188" s="132"/>
      <c r="R188" s="125"/>
    </row>
    <row r="189" spans="1:18" x14ac:dyDescent="0.25">
      <c r="A189" s="199"/>
      <c r="B189" s="133"/>
      <c r="C189" s="17" t="s">
        <v>95</v>
      </c>
      <c r="D189" s="42"/>
      <c r="E189" s="42"/>
      <c r="F189" s="42"/>
      <c r="G189" s="104"/>
      <c r="H189" s="42"/>
      <c r="I189" s="74"/>
      <c r="J189" s="114"/>
      <c r="K189" s="128"/>
      <c r="L189" s="133"/>
      <c r="M189" s="133"/>
      <c r="N189" s="133"/>
      <c r="O189" s="148"/>
      <c r="P189" s="120"/>
      <c r="Q189" s="133"/>
      <c r="R189" s="126"/>
    </row>
    <row r="190" spans="1:18" x14ac:dyDescent="0.25">
      <c r="A190" s="176" t="s">
        <v>171</v>
      </c>
      <c r="B190" s="153"/>
      <c r="C190" s="18" t="s">
        <v>111</v>
      </c>
      <c r="D190" s="93">
        <f>SUM(D191:D194)</f>
        <v>5814396</v>
      </c>
      <c r="E190" s="93">
        <f t="shared" ref="E190:F190" si="98">SUM(E191:E194)</f>
        <v>5814396</v>
      </c>
      <c r="F190" s="93">
        <f t="shared" si="98"/>
        <v>5787349.5499999998</v>
      </c>
      <c r="G190" s="104">
        <f t="shared" si="90"/>
        <v>0.9953483646452701</v>
      </c>
      <c r="H190" s="42">
        <f>F190-E190</f>
        <v>-27046.450000000186</v>
      </c>
      <c r="I190" s="46">
        <f t="shared" si="88"/>
        <v>-4.6516353547299124E-3</v>
      </c>
      <c r="J190" s="115"/>
      <c r="K190" s="109"/>
      <c r="L190" s="109"/>
      <c r="M190" s="109"/>
      <c r="N190" s="109"/>
      <c r="O190" s="61"/>
      <c r="P190" s="109"/>
      <c r="Q190" s="109"/>
      <c r="R190" s="109"/>
    </row>
    <row r="191" spans="1:18" ht="52.5" customHeight="1" x14ac:dyDescent="0.25">
      <c r="A191" s="176"/>
      <c r="B191" s="153"/>
      <c r="C191" s="18" t="s">
        <v>91</v>
      </c>
      <c r="D191" s="93"/>
      <c r="E191" s="93"/>
      <c r="F191" s="93"/>
      <c r="G191" s="104"/>
      <c r="H191" s="93"/>
      <c r="I191" s="74" t="e">
        <f t="shared" si="88"/>
        <v>#DIV/0!</v>
      </c>
      <c r="J191" s="115"/>
      <c r="K191" s="110"/>
      <c r="L191" s="110"/>
      <c r="M191" s="110"/>
      <c r="N191" s="110"/>
      <c r="O191" s="62"/>
      <c r="P191" s="110"/>
      <c r="Q191" s="110"/>
      <c r="R191" s="110"/>
    </row>
    <row r="192" spans="1:18" ht="46.9" customHeight="1" x14ac:dyDescent="0.25">
      <c r="A192" s="176"/>
      <c r="B192" s="153"/>
      <c r="C192" s="18" t="s">
        <v>92</v>
      </c>
      <c r="D192" s="93"/>
      <c r="E192" s="93"/>
      <c r="F192" s="93"/>
      <c r="G192" s="104"/>
      <c r="H192" s="93"/>
      <c r="I192" s="74" t="e">
        <f t="shared" si="88"/>
        <v>#DIV/0!</v>
      </c>
      <c r="J192" s="115"/>
      <c r="K192" s="110"/>
      <c r="L192" s="110"/>
      <c r="M192" s="110"/>
      <c r="N192" s="110"/>
      <c r="O192" s="62"/>
      <c r="P192" s="110"/>
      <c r="Q192" s="110"/>
      <c r="R192" s="110"/>
    </row>
    <row r="193" spans="1:18" ht="31.5" x14ac:dyDescent="0.25">
      <c r="A193" s="176"/>
      <c r="B193" s="153"/>
      <c r="C193" s="18" t="s">
        <v>93</v>
      </c>
      <c r="D193" s="93">
        <f t="shared" ref="D193:F193" si="99">D198+D203+D208</f>
        <v>5814396</v>
      </c>
      <c r="E193" s="93">
        <f t="shared" si="99"/>
        <v>5814396</v>
      </c>
      <c r="F193" s="93">
        <f t="shared" si="99"/>
        <v>5787349.5499999998</v>
      </c>
      <c r="G193" s="104">
        <f t="shared" si="90"/>
        <v>0.9953483646452701</v>
      </c>
      <c r="H193" s="42">
        <f>F193-E193</f>
        <v>-27046.450000000186</v>
      </c>
      <c r="I193" s="46">
        <f t="shared" si="88"/>
        <v>-4.6516353547299124E-3</v>
      </c>
      <c r="J193" s="115"/>
      <c r="K193" s="110"/>
      <c r="L193" s="110"/>
      <c r="M193" s="110"/>
      <c r="N193" s="110"/>
      <c r="O193" s="62"/>
      <c r="P193" s="110"/>
      <c r="Q193" s="110"/>
      <c r="R193" s="110"/>
    </row>
    <row r="194" spans="1:18" x14ac:dyDescent="0.25">
      <c r="A194" s="176"/>
      <c r="B194" s="153"/>
      <c r="C194" s="18" t="s">
        <v>95</v>
      </c>
      <c r="D194" s="93"/>
      <c r="E194" s="93"/>
      <c r="F194" s="93"/>
      <c r="G194" s="104"/>
      <c r="H194" s="93"/>
      <c r="I194" s="74" t="e">
        <f t="shared" si="88"/>
        <v>#DIV/0!</v>
      </c>
      <c r="J194" s="115"/>
      <c r="K194" s="111"/>
      <c r="L194" s="111"/>
      <c r="M194" s="111"/>
      <c r="N194" s="111"/>
      <c r="O194" s="84"/>
      <c r="P194" s="111"/>
      <c r="Q194" s="111"/>
      <c r="R194" s="111"/>
    </row>
    <row r="195" spans="1:18" x14ac:dyDescent="0.25">
      <c r="A195" s="201" t="s">
        <v>172</v>
      </c>
      <c r="B195" s="210" t="s">
        <v>178</v>
      </c>
      <c r="C195" s="17" t="s">
        <v>90</v>
      </c>
      <c r="D195" s="42">
        <f>D196+D197+D198+D199</f>
        <v>1803021</v>
      </c>
      <c r="E195" s="42">
        <f t="shared" ref="E195:F195" si="100">E196+E197+E198+E199</f>
        <v>1803021</v>
      </c>
      <c r="F195" s="42">
        <f t="shared" si="100"/>
        <v>1775975.67</v>
      </c>
      <c r="G195" s="104">
        <f t="shared" si="90"/>
        <v>0.98499999168062935</v>
      </c>
      <c r="H195" s="42">
        <f>F195-E195</f>
        <v>-27045.330000000075</v>
      </c>
      <c r="I195" s="46">
        <f t="shared" ref="I195:I224" si="101">H195/E195</f>
        <v>-1.5000008319370697E-2</v>
      </c>
      <c r="J195" s="112"/>
      <c r="K195" s="112" t="s">
        <v>173</v>
      </c>
      <c r="L195" s="131" t="s">
        <v>201</v>
      </c>
      <c r="M195" s="131" t="s">
        <v>201</v>
      </c>
      <c r="N195" s="131" t="s">
        <v>201</v>
      </c>
      <c r="O195" s="146">
        <f>N195/M195</f>
        <v>1</v>
      </c>
      <c r="P195" s="119">
        <v>0</v>
      </c>
      <c r="Q195" s="129" t="s">
        <v>197</v>
      </c>
      <c r="R195" s="129"/>
    </row>
    <row r="196" spans="1:18" ht="47.25" x14ac:dyDescent="0.25">
      <c r="A196" s="202"/>
      <c r="B196" s="211"/>
      <c r="C196" s="17" t="s">
        <v>91</v>
      </c>
      <c r="D196" s="42"/>
      <c r="E196" s="42"/>
      <c r="F196" s="42"/>
      <c r="G196" s="104"/>
      <c r="H196" s="42"/>
      <c r="I196" s="74"/>
      <c r="J196" s="113"/>
      <c r="K196" s="113"/>
      <c r="L196" s="132"/>
      <c r="M196" s="132"/>
      <c r="N196" s="132"/>
      <c r="O196" s="147"/>
      <c r="P196" s="196"/>
      <c r="Q196" s="204"/>
      <c r="R196" s="204"/>
    </row>
    <row r="197" spans="1:18" ht="47.25" x14ac:dyDescent="0.25">
      <c r="A197" s="202"/>
      <c r="B197" s="211"/>
      <c r="C197" s="17" t="s">
        <v>92</v>
      </c>
      <c r="D197" s="42"/>
      <c r="E197" s="42"/>
      <c r="F197" s="42"/>
      <c r="G197" s="104"/>
      <c r="H197" s="42"/>
      <c r="I197" s="74"/>
      <c r="J197" s="113"/>
      <c r="K197" s="113"/>
      <c r="L197" s="132"/>
      <c r="M197" s="132"/>
      <c r="N197" s="132"/>
      <c r="O197" s="147"/>
      <c r="P197" s="196"/>
      <c r="Q197" s="204"/>
      <c r="R197" s="204"/>
    </row>
    <row r="198" spans="1:18" ht="31.5" x14ac:dyDescent="0.25">
      <c r="A198" s="202"/>
      <c r="B198" s="211"/>
      <c r="C198" s="17" t="s">
        <v>104</v>
      </c>
      <c r="D198" s="42">
        <v>1803021</v>
      </c>
      <c r="E198" s="42">
        <v>1803021</v>
      </c>
      <c r="F198" s="42">
        <v>1775975.67</v>
      </c>
      <c r="G198" s="104">
        <f t="shared" si="90"/>
        <v>0.98499999168062935</v>
      </c>
      <c r="H198" s="42">
        <f>F198-E198</f>
        <v>-27045.330000000075</v>
      </c>
      <c r="I198" s="46">
        <f t="shared" si="101"/>
        <v>-1.5000008319370697E-2</v>
      </c>
      <c r="J198" s="113"/>
      <c r="K198" s="113"/>
      <c r="L198" s="132"/>
      <c r="M198" s="132"/>
      <c r="N198" s="132"/>
      <c r="O198" s="147"/>
      <c r="P198" s="196"/>
      <c r="Q198" s="204"/>
      <c r="R198" s="204"/>
    </row>
    <row r="199" spans="1:18" x14ac:dyDescent="0.25">
      <c r="A199" s="203"/>
      <c r="B199" s="212"/>
      <c r="C199" s="17" t="s">
        <v>95</v>
      </c>
      <c r="D199" s="42"/>
      <c r="E199" s="42"/>
      <c r="F199" s="42"/>
      <c r="G199" s="104"/>
      <c r="H199" s="42"/>
      <c r="I199" s="74"/>
      <c r="J199" s="114"/>
      <c r="K199" s="114"/>
      <c r="L199" s="133"/>
      <c r="M199" s="133"/>
      <c r="N199" s="133"/>
      <c r="O199" s="148"/>
      <c r="P199" s="120"/>
      <c r="Q199" s="130"/>
      <c r="R199" s="130"/>
    </row>
    <row r="200" spans="1:18" x14ac:dyDescent="0.25">
      <c r="A200" s="201" t="s">
        <v>175</v>
      </c>
      <c r="B200" s="166" t="s">
        <v>18</v>
      </c>
      <c r="C200" s="18" t="s">
        <v>90</v>
      </c>
      <c r="D200" s="42">
        <f>D201+D202+D203+D204</f>
        <v>97000</v>
      </c>
      <c r="E200" s="42">
        <f t="shared" ref="E200:F200" si="102">E201+E202+E203+E204</f>
        <v>97000</v>
      </c>
      <c r="F200" s="42">
        <f t="shared" si="102"/>
        <v>97000</v>
      </c>
      <c r="G200" s="104">
        <f t="shared" si="90"/>
        <v>1</v>
      </c>
      <c r="H200" s="42">
        <f>F200-E200</f>
        <v>0</v>
      </c>
      <c r="I200" s="46">
        <f t="shared" si="101"/>
        <v>0</v>
      </c>
      <c r="J200" s="109"/>
      <c r="K200" s="127" t="s">
        <v>204</v>
      </c>
      <c r="L200" s="131" t="s">
        <v>201</v>
      </c>
      <c r="M200" s="131" t="s">
        <v>201</v>
      </c>
      <c r="N200" s="131" t="s">
        <v>201</v>
      </c>
      <c r="O200" s="146">
        <f t="shared" ref="O200:O205" si="103">N200/M200</f>
        <v>1</v>
      </c>
      <c r="P200" s="119">
        <v>0</v>
      </c>
      <c r="Q200" s="194">
        <v>0</v>
      </c>
      <c r="R200" s="129"/>
    </row>
    <row r="201" spans="1:18" ht="48" customHeight="1" x14ac:dyDescent="0.25">
      <c r="A201" s="202"/>
      <c r="B201" s="167"/>
      <c r="C201" s="18" t="s">
        <v>91</v>
      </c>
      <c r="D201" s="42"/>
      <c r="E201" s="42"/>
      <c r="F201" s="42"/>
      <c r="G201" s="104"/>
      <c r="H201" s="42"/>
      <c r="I201" s="74"/>
      <c r="J201" s="110"/>
      <c r="K201" s="189"/>
      <c r="L201" s="133"/>
      <c r="M201" s="133"/>
      <c r="N201" s="133"/>
      <c r="O201" s="148"/>
      <c r="P201" s="120"/>
      <c r="Q201" s="195"/>
      <c r="R201" s="204"/>
    </row>
    <row r="202" spans="1:18" ht="48" customHeight="1" x14ac:dyDescent="0.25">
      <c r="A202" s="202"/>
      <c r="B202" s="167"/>
      <c r="C202" s="18" t="s">
        <v>92</v>
      </c>
      <c r="D202" s="42"/>
      <c r="E202" s="42"/>
      <c r="F202" s="42"/>
      <c r="G202" s="104"/>
      <c r="H202" s="42"/>
      <c r="I202" s="74"/>
      <c r="J202" s="110"/>
      <c r="K202" s="127" t="s">
        <v>176</v>
      </c>
      <c r="L202" s="131" t="s">
        <v>201</v>
      </c>
      <c r="M202" s="131" t="s">
        <v>201</v>
      </c>
      <c r="N202" s="131" t="s">
        <v>201</v>
      </c>
      <c r="O202" s="146">
        <f t="shared" si="103"/>
        <v>1</v>
      </c>
      <c r="P202" s="119">
        <v>0</v>
      </c>
      <c r="Q202" s="194">
        <v>0</v>
      </c>
      <c r="R202" s="204"/>
    </row>
    <row r="203" spans="1:18" ht="31.5" x14ac:dyDescent="0.25">
      <c r="A203" s="202"/>
      <c r="B203" s="167"/>
      <c r="C203" s="18" t="s">
        <v>104</v>
      </c>
      <c r="D203" s="42">
        <v>97000</v>
      </c>
      <c r="E203" s="42">
        <v>97000</v>
      </c>
      <c r="F203" s="42">
        <v>97000</v>
      </c>
      <c r="G203" s="104">
        <f t="shared" si="90"/>
        <v>1</v>
      </c>
      <c r="H203" s="42">
        <f>F203-E203</f>
        <v>0</v>
      </c>
      <c r="I203" s="46">
        <f t="shared" si="101"/>
        <v>0</v>
      </c>
      <c r="J203" s="110"/>
      <c r="K203" s="189"/>
      <c r="L203" s="132"/>
      <c r="M203" s="132"/>
      <c r="N203" s="132"/>
      <c r="O203" s="147"/>
      <c r="P203" s="196"/>
      <c r="Q203" s="209"/>
      <c r="R203" s="204"/>
    </row>
    <row r="204" spans="1:18" x14ac:dyDescent="0.25">
      <c r="A204" s="203"/>
      <c r="B204" s="168"/>
      <c r="C204" s="18" t="s">
        <v>106</v>
      </c>
      <c r="D204" s="42"/>
      <c r="E204" s="42"/>
      <c r="F204" s="42"/>
      <c r="G204" s="104"/>
      <c r="H204" s="42"/>
      <c r="I204" s="74"/>
      <c r="J204" s="111"/>
      <c r="K204" s="128"/>
      <c r="L204" s="133"/>
      <c r="M204" s="133"/>
      <c r="N204" s="133"/>
      <c r="O204" s="148"/>
      <c r="P204" s="120"/>
      <c r="Q204" s="195"/>
      <c r="R204" s="130"/>
    </row>
    <row r="205" spans="1:18" x14ac:dyDescent="0.25">
      <c r="A205" s="201" t="s">
        <v>177</v>
      </c>
      <c r="B205" s="166" t="s">
        <v>178</v>
      </c>
      <c r="C205" s="17" t="s">
        <v>90</v>
      </c>
      <c r="D205" s="42">
        <f>D206+D207+D208+D209</f>
        <v>3914375</v>
      </c>
      <c r="E205" s="42">
        <f t="shared" ref="E205:F205" si="104">E206+E207+E208+E209</f>
        <v>3914375</v>
      </c>
      <c r="F205" s="42">
        <f t="shared" si="104"/>
        <v>3914373.88</v>
      </c>
      <c r="G205" s="104">
        <f t="shared" si="90"/>
        <v>0.99999971387513964</v>
      </c>
      <c r="H205" s="42">
        <f>F205-E205</f>
        <v>-1.1200000001117587</v>
      </c>
      <c r="I205" s="76">
        <f t="shared" si="101"/>
        <v>-2.8612486031914642E-7</v>
      </c>
      <c r="J205" s="112"/>
      <c r="K205" s="127" t="s">
        <v>174</v>
      </c>
      <c r="L205" s="131" t="s">
        <v>201</v>
      </c>
      <c r="M205" s="131" t="s">
        <v>201</v>
      </c>
      <c r="N205" s="131" t="s">
        <v>201</v>
      </c>
      <c r="O205" s="146">
        <f t="shared" si="103"/>
        <v>1</v>
      </c>
      <c r="P205" s="119">
        <v>0</v>
      </c>
      <c r="Q205" s="194">
        <v>0</v>
      </c>
      <c r="R205" s="129"/>
    </row>
    <row r="206" spans="1:18" ht="47.25" x14ac:dyDescent="0.25">
      <c r="A206" s="202"/>
      <c r="B206" s="167"/>
      <c r="C206" s="18" t="s">
        <v>91</v>
      </c>
      <c r="D206" s="42"/>
      <c r="E206" s="42"/>
      <c r="F206" s="42"/>
      <c r="G206" s="104"/>
      <c r="H206" s="42"/>
      <c r="I206" s="76"/>
      <c r="J206" s="113"/>
      <c r="K206" s="189"/>
      <c r="L206" s="132"/>
      <c r="M206" s="132"/>
      <c r="N206" s="132"/>
      <c r="O206" s="147"/>
      <c r="P206" s="196"/>
      <c r="Q206" s="209"/>
      <c r="R206" s="204"/>
    </row>
    <row r="207" spans="1:18" ht="47.25" x14ac:dyDescent="0.25">
      <c r="A207" s="202"/>
      <c r="B207" s="167"/>
      <c r="C207" s="18" t="s">
        <v>103</v>
      </c>
      <c r="D207" s="42"/>
      <c r="E207" s="42"/>
      <c r="F207" s="42"/>
      <c r="G207" s="104"/>
      <c r="H207" s="42"/>
      <c r="I207" s="76"/>
      <c r="J207" s="113"/>
      <c r="K207" s="189"/>
      <c r="L207" s="132"/>
      <c r="M207" s="132"/>
      <c r="N207" s="132"/>
      <c r="O207" s="147"/>
      <c r="P207" s="196"/>
      <c r="Q207" s="209"/>
      <c r="R207" s="204"/>
    </row>
    <row r="208" spans="1:18" ht="31.5" x14ac:dyDescent="0.25">
      <c r="A208" s="202"/>
      <c r="B208" s="167"/>
      <c r="C208" s="18" t="s">
        <v>93</v>
      </c>
      <c r="D208" s="42">
        <v>3914375</v>
      </c>
      <c r="E208" s="42">
        <v>3914375</v>
      </c>
      <c r="F208" s="42">
        <v>3914373.88</v>
      </c>
      <c r="G208" s="104">
        <f t="shared" si="90"/>
        <v>0.99999971387513964</v>
      </c>
      <c r="H208" s="42">
        <f>F208-E208</f>
        <v>-1.1200000001117587</v>
      </c>
      <c r="I208" s="76">
        <f t="shared" si="101"/>
        <v>-2.8612486031914642E-7</v>
      </c>
      <c r="J208" s="113"/>
      <c r="K208" s="189"/>
      <c r="L208" s="132"/>
      <c r="M208" s="132"/>
      <c r="N208" s="132"/>
      <c r="O208" s="147"/>
      <c r="P208" s="196"/>
      <c r="Q208" s="209"/>
      <c r="R208" s="204"/>
    </row>
    <row r="209" spans="1:18" x14ac:dyDescent="0.25">
      <c r="A209" s="203"/>
      <c r="B209" s="168"/>
      <c r="C209" s="18" t="s">
        <v>95</v>
      </c>
      <c r="D209" s="42"/>
      <c r="E209" s="42"/>
      <c r="F209" s="42"/>
      <c r="G209" s="104"/>
      <c r="H209" s="42"/>
      <c r="I209" s="76"/>
      <c r="J209" s="114"/>
      <c r="K209" s="128"/>
      <c r="L209" s="133"/>
      <c r="M209" s="133"/>
      <c r="N209" s="133"/>
      <c r="O209" s="148"/>
      <c r="P209" s="120"/>
      <c r="Q209" s="195"/>
      <c r="R209" s="130"/>
    </row>
    <row r="210" spans="1:18" x14ac:dyDescent="0.25">
      <c r="A210" s="186" t="s">
        <v>179</v>
      </c>
      <c r="B210" s="166"/>
      <c r="C210" s="17" t="s">
        <v>90</v>
      </c>
      <c r="D210" s="42">
        <f>SUM(D211:D214)</f>
        <v>245101.62</v>
      </c>
      <c r="E210" s="42">
        <f t="shared" ref="E210:F210" si="105">SUM(E211:E214)</f>
        <v>245101.62</v>
      </c>
      <c r="F210" s="42">
        <f t="shared" si="105"/>
        <v>245101.62</v>
      </c>
      <c r="G210" s="104">
        <f>F210/E210</f>
        <v>1</v>
      </c>
      <c r="H210" s="42">
        <f>F210-E210</f>
        <v>0</v>
      </c>
      <c r="I210" s="46">
        <f t="shared" si="101"/>
        <v>0</v>
      </c>
      <c r="J210" s="109"/>
      <c r="K210" s="109"/>
      <c r="L210" s="109"/>
      <c r="M210" s="109"/>
      <c r="N210" s="109"/>
      <c r="O210" s="61"/>
      <c r="P210" s="109"/>
      <c r="Q210" s="109"/>
      <c r="R210" s="109"/>
    </row>
    <row r="211" spans="1:18" ht="47.25" x14ac:dyDescent="0.25">
      <c r="A211" s="187"/>
      <c r="B211" s="167"/>
      <c r="C211" s="17" t="s">
        <v>91</v>
      </c>
      <c r="D211" s="42"/>
      <c r="E211" s="42"/>
      <c r="F211" s="42"/>
      <c r="G211" s="104"/>
      <c r="H211" s="42"/>
      <c r="I211" s="46"/>
      <c r="J211" s="110"/>
      <c r="K211" s="110"/>
      <c r="L211" s="110"/>
      <c r="M211" s="110"/>
      <c r="N211" s="110"/>
      <c r="O211" s="62"/>
      <c r="P211" s="110"/>
      <c r="Q211" s="110"/>
      <c r="R211" s="110"/>
    </row>
    <row r="212" spans="1:18" ht="47.25" x14ac:dyDescent="0.25">
      <c r="A212" s="187"/>
      <c r="B212" s="167"/>
      <c r="C212" s="17" t="s">
        <v>92</v>
      </c>
      <c r="D212" s="42"/>
      <c r="E212" s="42"/>
      <c r="F212" s="42"/>
      <c r="G212" s="104"/>
      <c r="H212" s="42"/>
      <c r="I212" s="46"/>
      <c r="J212" s="110"/>
      <c r="K212" s="110"/>
      <c r="L212" s="110"/>
      <c r="M212" s="110"/>
      <c r="N212" s="110"/>
      <c r="O212" s="62"/>
      <c r="P212" s="110"/>
      <c r="Q212" s="110"/>
      <c r="R212" s="110"/>
    </row>
    <row r="213" spans="1:18" ht="31.5" x14ac:dyDescent="0.25">
      <c r="A213" s="187"/>
      <c r="B213" s="167"/>
      <c r="C213" s="17" t="s">
        <v>93</v>
      </c>
      <c r="D213" s="42">
        <f>D218</f>
        <v>245101.62</v>
      </c>
      <c r="E213" s="42">
        <f t="shared" ref="E213:F213" si="106">E218</f>
        <v>245101.62</v>
      </c>
      <c r="F213" s="42">
        <f t="shared" si="106"/>
        <v>245101.62</v>
      </c>
      <c r="G213" s="104">
        <f t="shared" si="90"/>
        <v>1</v>
      </c>
      <c r="H213" s="42">
        <f>F213-E213</f>
        <v>0</v>
      </c>
      <c r="I213" s="46">
        <f t="shared" ref="I213" si="107">H213/E213</f>
        <v>0</v>
      </c>
      <c r="J213" s="110"/>
      <c r="K213" s="110"/>
      <c r="L213" s="110"/>
      <c r="M213" s="110"/>
      <c r="N213" s="110"/>
      <c r="O213" s="62"/>
      <c r="P213" s="110"/>
      <c r="Q213" s="110"/>
      <c r="R213" s="110"/>
    </row>
    <row r="214" spans="1:18" x14ac:dyDescent="0.25">
      <c r="A214" s="188"/>
      <c r="B214" s="168"/>
      <c r="C214" s="17" t="s">
        <v>95</v>
      </c>
      <c r="D214" s="42"/>
      <c r="E214" s="42"/>
      <c r="F214" s="42"/>
      <c r="G214" s="104"/>
      <c r="H214" s="42"/>
      <c r="I214" s="46"/>
      <c r="J214" s="111"/>
      <c r="K214" s="111"/>
      <c r="L214" s="111"/>
      <c r="M214" s="111"/>
      <c r="N214" s="111"/>
      <c r="O214" s="84"/>
      <c r="P214" s="111"/>
      <c r="Q214" s="111"/>
      <c r="R214" s="111"/>
    </row>
    <row r="215" spans="1:18" x14ac:dyDescent="0.25">
      <c r="A215" s="186" t="s">
        <v>181</v>
      </c>
      <c r="B215" s="166" t="s">
        <v>18</v>
      </c>
      <c r="C215" s="17" t="s">
        <v>90</v>
      </c>
      <c r="D215" s="42">
        <f>D216+D217+D218+D219</f>
        <v>245101.62</v>
      </c>
      <c r="E215" s="42">
        <f t="shared" ref="E215:F215" si="108">E216+E217+E218+E219</f>
        <v>245101.62</v>
      </c>
      <c r="F215" s="42">
        <f t="shared" si="108"/>
        <v>245101.62</v>
      </c>
      <c r="G215" s="104">
        <f t="shared" si="90"/>
        <v>1</v>
      </c>
      <c r="H215" s="42">
        <f>F215-E215</f>
        <v>0</v>
      </c>
      <c r="I215" s="46">
        <f t="shared" si="101"/>
        <v>0</v>
      </c>
      <c r="J215" s="109"/>
      <c r="K215" s="112" t="s">
        <v>180</v>
      </c>
      <c r="L215" s="131" t="s">
        <v>201</v>
      </c>
      <c r="M215" s="131" t="s">
        <v>201</v>
      </c>
      <c r="N215" s="131" t="s">
        <v>201</v>
      </c>
      <c r="O215" s="146">
        <f>N215/M215</f>
        <v>1</v>
      </c>
      <c r="P215" s="206">
        <v>0</v>
      </c>
      <c r="Q215" s="194">
        <v>0</v>
      </c>
      <c r="R215" s="129"/>
    </row>
    <row r="216" spans="1:18" ht="47.25" x14ac:dyDescent="0.25">
      <c r="A216" s="187"/>
      <c r="B216" s="167"/>
      <c r="C216" s="17" t="s">
        <v>112</v>
      </c>
      <c r="D216" s="42"/>
      <c r="E216" s="42"/>
      <c r="F216" s="42"/>
      <c r="G216" s="104"/>
      <c r="H216" s="42"/>
      <c r="I216" s="74"/>
      <c r="J216" s="110"/>
      <c r="K216" s="113"/>
      <c r="L216" s="132"/>
      <c r="M216" s="132"/>
      <c r="N216" s="132"/>
      <c r="O216" s="147"/>
      <c r="P216" s="207"/>
      <c r="Q216" s="209"/>
      <c r="R216" s="204"/>
    </row>
    <row r="217" spans="1:18" ht="47.25" x14ac:dyDescent="0.25">
      <c r="A217" s="187"/>
      <c r="B217" s="167"/>
      <c r="C217" s="17" t="s">
        <v>103</v>
      </c>
      <c r="D217" s="42"/>
      <c r="E217" s="42"/>
      <c r="F217" s="42"/>
      <c r="G217" s="104"/>
      <c r="H217" s="42"/>
      <c r="I217" s="74"/>
      <c r="J217" s="110"/>
      <c r="K217" s="113"/>
      <c r="L217" s="132"/>
      <c r="M217" s="132"/>
      <c r="N217" s="132"/>
      <c r="O217" s="147"/>
      <c r="P217" s="207"/>
      <c r="Q217" s="209"/>
      <c r="R217" s="204"/>
    </row>
    <row r="218" spans="1:18" ht="31.5" x14ac:dyDescent="0.25">
      <c r="A218" s="187"/>
      <c r="B218" s="167"/>
      <c r="C218" s="17" t="s">
        <v>93</v>
      </c>
      <c r="D218" s="42">
        <v>245101.62</v>
      </c>
      <c r="E218" s="42">
        <v>245101.62</v>
      </c>
      <c r="F218" s="42">
        <v>245101.62</v>
      </c>
      <c r="G218" s="104">
        <f t="shared" si="90"/>
        <v>1</v>
      </c>
      <c r="H218" s="42">
        <f>F218-E218</f>
        <v>0</v>
      </c>
      <c r="I218" s="46">
        <f t="shared" ref="I218" si="109">H218/E218</f>
        <v>0</v>
      </c>
      <c r="J218" s="110"/>
      <c r="K218" s="113"/>
      <c r="L218" s="132"/>
      <c r="M218" s="132"/>
      <c r="N218" s="132"/>
      <c r="O218" s="147"/>
      <c r="P218" s="207"/>
      <c r="Q218" s="209"/>
      <c r="R218" s="204"/>
    </row>
    <row r="219" spans="1:18" x14ac:dyDescent="0.25">
      <c r="A219" s="188"/>
      <c r="B219" s="168"/>
      <c r="C219" s="17" t="s">
        <v>95</v>
      </c>
      <c r="D219" s="42"/>
      <c r="E219" s="42"/>
      <c r="F219" s="42"/>
      <c r="G219" s="60"/>
      <c r="H219" s="42"/>
      <c r="I219" s="74"/>
      <c r="J219" s="111"/>
      <c r="K219" s="114"/>
      <c r="L219" s="133"/>
      <c r="M219" s="133"/>
      <c r="N219" s="133"/>
      <c r="O219" s="148"/>
      <c r="P219" s="208"/>
      <c r="Q219" s="195"/>
      <c r="R219" s="130"/>
    </row>
    <row r="220" spans="1:18" x14ac:dyDescent="0.25">
      <c r="A220" s="176" t="s">
        <v>9</v>
      </c>
      <c r="B220" s="153"/>
      <c r="C220" s="18" t="s">
        <v>111</v>
      </c>
      <c r="D220" s="42">
        <f t="shared" ref="D220:H220" si="110">D221+D222+D223+D224</f>
        <v>180943196</v>
      </c>
      <c r="E220" s="42">
        <f t="shared" si="110"/>
        <v>188032596</v>
      </c>
      <c r="F220" s="42">
        <f t="shared" si="110"/>
        <v>185324301.94</v>
      </c>
      <c r="G220" s="56">
        <f>F220/E220</f>
        <v>0.98559667782281746</v>
      </c>
      <c r="H220" s="42">
        <f t="shared" si="110"/>
        <v>-2708294.0599999912</v>
      </c>
      <c r="I220" s="46">
        <f t="shared" si="101"/>
        <v>-1.4403322177182466E-2</v>
      </c>
      <c r="J220" s="115" t="s">
        <v>6</v>
      </c>
      <c r="K220" s="115" t="s">
        <v>6</v>
      </c>
      <c r="L220" s="115" t="s">
        <v>6</v>
      </c>
      <c r="M220" s="115" t="s">
        <v>6</v>
      </c>
      <c r="N220" s="115" t="s">
        <v>6</v>
      </c>
      <c r="O220" s="115" t="s">
        <v>6</v>
      </c>
      <c r="P220" s="115" t="s">
        <v>6</v>
      </c>
      <c r="Q220" s="115" t="s">
        <v>6</v>
      </c>
      <c r="R220" s="115" t="s">
        <v>6</v>
      </c>
    </row>
    <row r="221" spans="1:18" ht="72.75" customHeight="1" x14ac:dyDescent="0.25">
      <c r="A221" s="205"/>
      <c r="B221" s="153"/>
      <c r="C221" s="18" t="s">
        <v>91</v>
      </c>
      <c r="D221" s="95"/>
      <c r="E221" s="95"/>
      <c r="F221" s="95"/>
      <c r="G221" s="104"/>
      <c r="H221" s="93"/>
      <c r="I221" s="46"/>
      <c r="J221" s="115"/>
      <c r="K221" s="115"/>
      <c r="L221" s="115"/>
      <c r="M221" s="115"/>
      <c r="N221" s="115"/>
      <c r="O221" s="115"/>
      <c r="P221" s="115"/>
      <c r="Q221" s="115"/>
      <c r="R221" s="115"/>
    </row>
    <row r="222" spans="1:18" ht="75.75" customHeight="1" x14ac:dyDescent="0.25">
      <c r="A222" s="205"/>
      <c r="B222" s="153"/>
      <c r="C222" s="18" t="s">
        <v>92</v>
      </c>
      <c r="D222" s="93">
        <f t="shared" ref="D222:F223" si="111">D172+D192+D212</f>
        <v>160337000</v>
      </c>
      <c r="E222" s="93">
        <f t="shared" si="111"/>
        <v>167426400</v>
      </c>
      <c r="F222" s="93">
        <f t="shared" si="111"/>
        <v>165512593.33000001</v>
      </c>
      <c r="G222" s="104">
        <f t="shared" ref="G222:G223" si="112">F222/E222</f>
        <v>0.98856926583860139</v>
      </c>
      <c r="H222" s="93">
        <f t="shared" ref="H222" si="113">F222-E222</f>
        <v>-1913806.6699999869</v>
      </c>
      <c r="I222" s="46">
        <f t="shared" si="101"/>
        <v>-1.1430734161398603E-2</v>
      </c>
      <c r="J222" s="115"/>
      <c r="K222" s="115"/>
      <c r="L222" s="115"/>
      <c r="M222" s="115"/>
      <c r="N222" s="115"/>
      <c r="O222" s="115"/>
      <c r="P222" s="115"/>
      <c r="Q222" s="115"/>
      <c r="R222" s="115"/>
    </row>
    <row r="223" spans="1:18" ht="36" customHeight="1" x14ac:dyDescent="0.25">
      <c r="A223" s="205"/>
      <c r="B223" s="153"/>
      <c r="C223" s="18" t="s">
        <v>93</v>
      </c>
      <c r="D223" s="93">
        <f t="shared" si="111"/>
        <v>20606196.000000004</v>
      </c>
      <c r="E223" s="93">
        <f t="shared" si="111"/>
        <v>20606196.000000004</v>
      </c>
      <c r="F223" s="93">
        <f t="shared" si="111"/>
        <v>19811708.609999999</v>
      </c>
      <c r="G223" s="104">
        <f t="shared" si="112"/>
        <v>0.96144424764279612</v>
      </c>
      <c r="H223" s="93">
        <f>F223-E223</f>
        <v>-794487.39000000432</v>
      </c>
      <c r="I223" s="46">
        <f t="shared" si="101"/>
        <v>-3.8555752357203835E-2</v>
      </c>
      <c r="J223" s="115"/>
      <c r="K223" s="115"/>
      <c r="L223" s="115"/>
      <c r="M223" s="115"/>
      <c r="N223" s="115"/>
      <c r="O223" s="115"/>
      <c r="P223" s="115"/>
      <c r="Q223" s="115"/>
      <c r="R223" s="115"/>
    </row>
    <row r="224" spans="1:18" x14ac:dyDescent="0.25">
      <c r="A224" s="205"/>
      <c r="B224" s="153"/>
      <c r="C224" s="18" t="s">
        <v>95</v>
      </c>
      <c r="D224" s="93"/>
      <c r="E224" s="93"/>
      <c r="F224" s="93"/>
      <c r="G224" s="93"/>
      <c r="H224" s="93"/>
      <c r="I224" s="74" t="e">
        <f t="shared" si="101"/>
        <v>#DIV/0!</v>
      </c>
      <c r="J224" s="115"/>
      <c r="K224" s="115"/>
      <c r="L224" s="115"/>
      <c r="M224" s="115"/>
      <c r="N224" s="115"/>
      <c r="O224" s="115"/>
      <c r="P224" s="115"/>
      <c r="Q224" s="115"/>
      <c r="R224" s="115"/>
    </row>
    <row r="225" spans="1:18" x14ac:dyDescent="0.25">
      <c r="A225" s="139" t="s">
        <v>182</v>
      </c>
      <c r="B225" s="139"/>
      <c r="C225" s="139"/>
      <c r="D225" s="139"/>
      <c r="E225" s="139"/>
      <c r="F225" s="139"/>
      <c r="G225" s="139"/>
      <c r="H225" s="139"/>
      <c r="I225" s="139"/>
      <c r="J225" s="139"/>
      <c r="K225" s="139"/>
      <c r="L225" s="139"/>
      <c r="M225" s="139"/>
      <c r="N225" s="139"/>
      <c r="O225" s="139"/>
      <c r="P225" s="139"/>
      <c r="Q225" s="139"/>
      <c r="R225" s="139"/>
    </row>
    <row r="226" spans="1:18" x14ac:dyDescent="0.25">
      <c r="A226" s="139" t="s">
        <v>183</v>
      </c>
      <c r="B226" s="139"/>
      <c r="C226" s="139"/>
      <c r="D226" s="139"/>
      <c r="E226" s="139"/>
      <c r="F226" s="139"/>
      <c r="G226" s="139"/>
      <c r="H226" s="139"/>
      <c r="I226" s="139"/>
      <c r="J226" s="139"/>
      <c r="K226" s="139"/>
      <c r="L226" s="139"/>
      <c r="M226" s="139"/>
      <c r="N226" s="139"/>
      <c r="O226" s="139"/>
      <c r="P226" s="139"/>
      <c r="Q226" s="139"/>
      <c r="R226" s="139"/>
    </row>
    <row r="227" spans="1:18" ht="19.149999999999999" customHeight="1" x14ac:dyDescent="0.25">
      <c r="A227" s="139" t="s">
        <v>27</v>
      </c>
      <c r="B227" s="139"/>
      <c r="C227" s="139"/>
      <c r="D227" s="139"/>
      <c r="E227" s="139"/>
      <c r="F227" s="139"/>
      <c r="G227" s="139"/>
      <c r="H227" s="139"/>
      <c r="I227" s="139"/>
      <c r="J227" s="139"/>
      <c r="K227" s="139"/>
      <c r="L227" s="139"/>
      <c r="M227" s="139"/>
      <c r="N227" s="139"/>
      <c r="O227" s="139"/>
      <c r="P227" s="139"/>
      <c r="Q227" s="139"/>
      <c r="R227" s="139"/>
    </row>
    <row r="228" spans="1:18" x14ac:dyDescent="0.25">
      <c r="A228" s="141" t="s">
        <v>184</v>
      </c>
      <c r="B228" s="153"/>
      <c r="C228" s="17" t="s">
        <v>90</v>
      </c>
      <c r="D228" s="42">
        <f t="shared" ref="D228:F228" si="114">D229+D230+D231+D232</f>
        <v>1173798</v>
      </c>
      <c r="E228" s="42">
        <f t="shared" si="114"/>
        <v>1173798</v>
      </c>
      <c r="F228" s="42">
        <f t="shared" si="114"/>
        <v>1173798</v>
      </c>
      <c r="G228" s="104">
        <f>F228/E228</f>
        <v>1</v>
      </c>
      <c r="H228" s="45">
        <f>F228-E228</f>
        <v>0</v>
      </c>
      <c r="I228" s="46">
        <f t="shared" ref="I228:I247" si="115">H228/E228</f>
        <v>0</v>
      </c>
      <c r="J228" s="115" t="s">
        <v>6</v>
      </c>
      <c r="K228" s="169"/>
      <c r="L228" s="152"/>
      <c r="M228" s="152"/>
      <c r="N228" s="152"/>
      <c r="O228" s="151"/>
      <c r="P228" s="151"/>
      <c r="Q228" s="152"/>
      <c r="R228" s="138"/>
    </row>
    <row r="229" spans="1:18" ht="47.25" x14ac:dyDescent="0.25">
      <c r="A229" s="141"/>
      <c r="B229" s="153"/>
      <c r="C229" s="17" t="s">
        <v>91</v>
      </c>
      <c r="D229" s="73">
        <f>D234+D239</f>
        <v>0</v>
      </c>
      <c r="E229" s="73">
        <f t="shared" ref="E229:F229" si="116">E234+E239</f>
        <v>0</v>
      </c>
      <c r="F229" s="73">
        <f t="shared" si="116"/>
        <v>0</v>
      </c>
      <c r="G229" s="104"/>
      <c r="H229" s="94">
        <f>F229-E229</f>
        <v>0</v>
      </c>
      <c r="I229" s="74" t="e">
        <f t="shared" si="115"/>
        <v>#DIV/0!</v>
      </c>
      <c r="J229" s="115"/>
      <c r="K229" s="169"/>
      <c r="L229" s="152"/>
      <c r="M229" s="152"/>
      <c r="N229" s="152"/>
      <c r="O229" s="151"/>
      <c r="P229" s="151"/>
      <c r="Q229" s="152"/>
      <c r="R229" s="138"/>
    </row>
    <row r="230" spans="1:18" ht="66" customHeight="1" x14ac:dyDescent="0.25">
      <c r="A230" s="141"/>
      <c r="B230" s="153"/>
      <c r="C230" s="17" t="s">
        <v>103</v>
      </c>
      <c r="D230" s="42">
        <f t="shared" ref="D230:F232" si="117">D235+D240</f>
        <v>586899</v>
      </c>
      <c r="E230" s="42">
        <f t="shared" si="117"/>
        <v>586899</v>
      </c>
      <c r="F230" s="42">
        <f t="shared" si="117"/>
        <v>586899</v>
      </c>
      <c r="G230" s="104">
        <f t="shared" ref="G230:G236" si="118">F230/E230</f>
        <v>1</v>
      </c>
      <c r="H230" s="45" t="s">
        <v>41</v>
      </c>
      <c r="I230" s="46">
        <f t="shared" si="115"/>
        <v>0</v>
      </c>
      <c r="J230" s="115"/>
      <c r="K230" s="169"/>
      <c r="L230" s="152"/>
      <c r="M230" s="152"/>
      <c r="N230" s="152"/>
      <c r="O230" s="151"/>
      <c r="P230" s="151"/>
      <c r="Q230" s="152"/>
      <c r="R230" s="138"/>
    </row>
    <row r="231" spans="1:18" ht="31.5" x14ac:dyDescent="0.25">
      <c r="A231" s="141"/>
      <c r="B231" s="153"/>
      <c r="C231" s="17" t="s">
        <v>104</v>
      </c>
      <c r="D231" s="42">
        <f t="shared" si="117"/>
        <v>586899</v>
      </c>
      <c r="E231" s="42">
        <f t="shared" si="117"/>
        <v>586899</v>
      </c>
      <c r="F231" s="42">
        <f t="shared" si="117"/>
        <v>586899</v>
      </c>
      <c r="G231" s="104">
        <f t="shared" si="118"/>
        <v>1</v>
      </c>
      <c r="H231" s="45" t="s">
        <v>41</v>
      </c>
      <c r="I231" s="46">
        <f t="shared" si="115"/>
        <v>0</v>
      </c>
      <c r="J231" s="115"/>
      <c r="K231" s="169"/>
      <c r="L231" s="152"/>
      <c r="M231" s="152"/>
      <c r="N231" s="152"/>
      <c r="O231" s="151"/>
      <c r="P231" s="151"/>
      <c r="Q231" s="152"/>
      <c r="R231" s="138"/>
    </row>
    <row r="232" spans="1:18" x14ac:dyDescent="0.25">
      <c r="A232" s="141"/>
      <c r="B232" s="153"/>
      <c r="C232" s="17" t="s">
        <v>258</v>
      </c>
      <c r="D232" s="73">
        <f t="shared" si="117"/>
        <v>0</v>
      </c>
      <c r="E232" s="73">
        <f t="shared" si="117"/>
        <v>0</v>
      </c>
      <c r="F232" s="73">
        <f t="shared" si="117"/>
        <v>0</v>
      </c>
      <c r="G232" s="104"/>
      <c r="H232" s="94" t="s">
        <v>41</v>
      </c>
      <c r="I232" s="74" t="e">
        <f t="shared" si="115"/>
        <v>#DIV/0!</v>
      </c>
      <c r="J232" s="115"/>
      <c r="K232" s="169"/>
      <c r="L232" s="152"/>
      <c r="M232" s="152"/>
      <c r="N232" s="152"/>
      <c r="O232" s="151"/>
      <c r="P232" s="151"/>
      <c r="Q232" s="152"/>
      <c r="R232" s="138"/>
    </row>
    <row r="233" spans="1:18" x14ac:dyDescent="0.25">
      <c r="A233" s="141" t="s">
        <v>185</v>
      </c>
      <c r="B233" s="115" t="s">
        <v>190</v>
      </c>
      <c r="C233" s="17" t="s">
        <v>90</v>
      </c>
      <c r="D233" s="42">
        <f t="shared" ref="D233:F233" si="119">D234+D235+D236+D237</f>
        <v>1173798</v>
      </c>
      <c r="E233" s="42">
        <f t="shared" si="119"/>
        <v>1173798</v>
      </c>
      <c r="F233" s="42">
        <f t="shared" si="119"/>
        <v>1173798</v>
      </c>
      <c r="G233" s="104">
        <f t="shared" si="118"/>
        <v>1</v>
      </c>
      <c r="H233" s="45">
        <f>F233-E233</f>
        <v>0</v>
      </c>
      <c r="I233" s="46">
        <f t="shared" si="115"/>
        <v>0</v>
      </c>
      <c r="J233" s="115" t="s">
        <v>6</v>
      </c>
      <c r="K233" s="145" t="s">
        <v>186</v>
      </c>
      <c r="L233" s="118">
        <v>3</v>
      </c>
      <c r="M233" s="118">
        <v>3</v>
      </c>
      <c r="N233" s="118">
        <v>3</v>
      </c>
      <c r="O233" s="146">
        <f>N233/M233</f>
        <v>1</v>
      </c>
      <c r="P233" s="117">
        <f>N233-M233</f>
        <v>0</v>
      </c>
      <c r="Q233" s="116">
        <f>P233/M233</f>
        <v>0</v>
      </c>
      <c r="R233" s="166"/>
    </row>
    <row r="234" spans="1:18" ht="72" customHeight="1" x14ac:dyDescent="0.25">
      <c r="A234" s="141"/>
      <c r="B234" s="115"/>
      <c r="C234" s="17" t="s">
        <v>112</v>
      </c>
      <c r="D234" s="73"/>
      <c r="E234" s="73"/>
      <c r="F234" s="73"/>
      <c r="G234" s="104"/>
      <c r="H234" s="94">
        <f>F234-E234</f>
        <v>0</v>
      </c>
      <c r="I234" s="74" t="e">
        <f t="shared" si="115"/>
        <v>#DIV/0!</v>
      </c>
      <c r="J234" s="115"/>
      <c r="K234" s="145"/>
      <c r="L234" s="118"/>
      <c r="M234" s="118"/>
      <c r="N234" s="118"/>
      <c r="O234" s="147"/>
      <c r="P234" s="117"/>
      <c r="Q234" s="116"/>
      <c r="R234" s="167"/>
    </row>
    <row r="235" spans="1:18" ht="72" customHeight="1" x14ac:dyDescent="0.25">
      <c r="A235" s="141"/>
      <c r="B235" s="115"/>
      <c r="C235" s="17" t="s">
        <v>103</v>
      </c>
      <c r="D235" s="42">
        <v>586899</v>
      </c>
      <c r="E235" s="42">
        <v>586899</v>
      </c>
      <c r="F235" s="42">
        <v>586899</v>
      </c>
      <c r="G235" s="104">
        <f t="shared" si="118"/>
        <v>1</v>
      </c>
      <c r="H235" s="45" t="s">
        <v>41</v>
      </c>
      <c r="I235" s="46">
        <f t="shared" si="115"/>
        <v>0</v>
      </c>
      <c r="J235" s="115"/>
      <c r="K235" s="145"/>
      <c r="L235" s="118"/>
      <c r="M235" s="118"/>
      <c r="N235" s="118"/>
      <c r="O235" s="147"/>
      <c r="P235" s="117"/>
      <c r="Q235" s="116"/>
      <c r="R235" s="167"/>
    </row>
    <row r="236" spans="1:18" ht="31.5" x14ac:dyDescent="0.25">
      <c r="A236" s="141"/>
      <c r="B236" s="115"/>
      <c r="C236" s="17" t="s">
        <v>104</v>
      </c>
      <c r="D236" s="42">
        <v>586899</v>
      </c>
      <c r="E236" s="42">
        <v>586899</v>
      </c>
      <c r="F236" s="42">
        <v>586899</v>
      </c>
      <c r="G236" s="104">
        <f t="shared" si="118"/>
        <v>1</v>
      </c>
      <c r="H236" s="45" t="s">
        <v>41</v>
      </c>
      <c r="I236" s="46">
        <f t="shared" si="115"/>
        <v>0</v>
      </c>
      <c r="J236" s="115"/>
      <c r="K236" s="145"/>
      <c r="L236" s="118"/>
      <c r="M236" s="118"/>
      <c r="N236" s="118"/>
      <c r="O236" s="147"/>
      <c r="P236" s="117"/>
      <c r="Q236" s="116"/>
      <c r="R236" s="167"/>
    </row>
    <row r="237" spans="1:18" x14ac:dyDescent="0.25">
      <c r="A237" s="141"/>
      <c r="B237" s="115"/>
      <c r="C237" s="17" t="s">
        <v>259</v>
      </c>
      <c r="D237" s="42"/>
      <c r="E237" s="42"/>
      <c r="F237" s="42"/>
      <c r="G237" s="60"/>
      <c r="H237" s="94" t="s">
        <v>41</v>
      </c>
      <c r="I237" s="74" t="e">
        <f t="shared" si="115"/>
        <v>#DIV/0!</v>
      </c>
      <c r="J237" s="115"/>
      <c r="K237" s="145"/>
      <c r="L237" s="118"/>
      <c r="M237" s="118"/>
      <c r="N237" s="118"/>
      <c r="O237" s="148"/>
      <c r="P237" s="117"/>
      <c r="Q237" s="116"/>
      <c r="R237" s="168"/>
    </row>
    <row r="238" spans="1:18" x14ac:dyDescent="0.25">
      <c r="A238" s="141" t="s">
        <v>33</v>
      </c>
      <c r="B238" s="115" t="s">
        <v>190</v>
      </c>
      <c r="C238" s="17" t="s">
        <v>90</v>
      </c>
      <c r="D238" s="73">
        <f t="shared" ref="D238:F238" si="120">D239+D240+D241+D242</f>
        <v>0</v>
      </c>
      <c r="E238" s="73">
        <f t="shared" si="120"/>
        <v>0</v>
      </c>
      <c r="F238" s="73">
        <f t="shared" si="120"/>
        <v>0</v>
      </c>
      <c r="G238" s="83"/>
      <c r="H238" s="94" t="s">
        <v>41</v>
      </c>
      <c r="I238" s="74" t="e">
        <f t="shared" si="115"/>
        <v>#DIV/0!</v>
      </c>
      <c r="J238" s="115" t="s">
        <v>6</v>
      </c>
      <c r="K238" s="145" t="s">
        <v>87</v>
      </c>
      <c r="L238" s="118">
        <v>120</v>
      </c>
      <c r="M238" s="118">
        <v>250</v>
      </c>
      <c r="N238" s="118">
        <v>250</v>
      </c>
      <c r="O238" s="146">
        <f t="shared" ref="O238" si="121">N238/M238</f>
        <v>1</v>
      </c>
      <c r="P238" s="117">
        <f>N238-M238</f>
        <v>0</v>
      </c>
      <c r="Q238" s="116">
        <f>P238/M238</f>
        <v>0</v>
      </c>
      <c r="R238" s="166"/>
    </row>
    <row r="239" spans="1:18" ht="47.25" x14ac:dyDescent="0.25">
      <c r="A239" s="141"/>
      <c r="B239" s="115"/>
      <c r="C239" s="17" t="s">
        <v>91</v>
      </c>
      <c r="D239" s="94" t="s">
        <v>41</v>
      </c>
      <c r="E239" s="94" t="s">
        <v>41</v>
      </c>
      <c r="F239" s="94" t="s">
        <v>41</v>
      </c>
      <c r="G239" s="94"/>
      <c r="H239" s="94" t="s">
        <v>41</v>
      </c>
      <c r="I239" s="74" t="e">
        <f t="shared" si="115"/>
        <v>#DIV/0!</v>
      </c>
      <c r="J239" s="115"/>
      <c r="K239" s="145"/>
      <c r="L239" s="118"/>
      <c r="M239" s="118"/>
      <c r="N239" s="118"/>
      <c r="O239" s="147"/>
      <c r="P239" s="117"/>
      <c r="Q239" s="116"/>
      <c r="R239" s="167"/>
    </row>
    <row r="240" spans="1:18" ht="73.5" customHeight="1" x14ac:dyDescent="0.25">
      <c r="A240" s="141"/>
      <c r="B240" s="115"/>
      <c r="C240" s="17" t="s">
        <v>103</v>
      </c>
      <c r="D240" s="94" t="s">
        <v>41</v>
      </c>
      <c r="E240" s="94" t="s">
        <v>41</v>
      </c>
      <c r="F240" s="94" t="s">
        <v>41</v>
      </c>
      <c r="G240" s="94"/>
      <c r="H240" s="94" t="s">
        <v>41</v>
      </c>
      <c r="I240" s="74" t="e">
        <f t="shared" si="115"/>
        <v>#DIV/0!</v>
      </c>
      <c r="J240" s="115"/>
      <c r="K240" s="145"/>
      <c r="L240" s="118"/>
      <c r="M240" s="118"/>
      <c r="N240" s="118"/>
      <c r="O240" s="147"/>
      <c r="P240" s="117"/>
      <c r="Q240" s="116"/>
      <c r="R240" s="167"/>
    </row>
    <row r="241" spans="1:18" ht="31.5" x14ac:dyDescent="0.25">
      <c r="A241" s="141"/>
      <c r="B241" s="115"/>
      <c r="C241" s="17" t="s">
        <v>93</v>
      </c>
      <c r="D241" s="73"/>
      <c r="E241" s="73"/>
      <c r="F241" s="73"/>
      <c r="G241" s="83"/>
      <c r="H241" s="94" t="s">
        <v>41</v>
      </c>
      <c r="I241" s="74" t="e">
        <f t="shared" si="115"/>
        <v>#DIV/0!</v>
      </c>
      <c r="J241" s="115"/>
      <c r="K241" s="145"/>
      <c r="L241" s="118"/>
      <c r="M241" s="118"/>
      <c r="N241" s="118"/>
      <c r="O241" s="147"/>
      <c r="P241" s="117"/>
      <c r="Q241" s="116"/>
      <c r="R241" s="167"/>
    </row>
    <row r="242" spans="1:18" x14ac:dyDescent="0.25">
      <c r="A242" s="141"/>
      <c r="B242" s="115"/>
      <c r="C242" s="17" t="s">
        <v>259</v>
      </c>
      <c r="D242" s="73"/>
      <c r="E242" s="73"/>
      <c r="F242" s="73"/>
      <c r="G242" s="83"/>
      <c r="H242" s="94" t="s">
        <v>41</v>
      </c>
      <c r="I242" s="74" t="e">
        <f t="shared" si="115"/>
        <v>#DIV/0!</v>
      </c>
      <c r="J242" s="115"/>
      <c r="K242" s="145"/>
      <c r="L242" s="118"/>
      <c r="M242" s="118"/>
      <c r="N242" s="118"/>
      <c r="O242" s="148"/>
      <c r="P242" s="117"/>
      <c r="Q242" s="116"/>
      <c r="R242" s="168"/>
    </row>
    <row r="243" spans="1:18" x14ac:dyDescent="0.25">
      <c r="A243" s="141" t="s">
        <v>187</v>
      </c>
      <c r="B243" s="153"/>
      <c r="C243" s="17" t="s">
        <v>90</v>
      </c>
      <c r="D243" s="42">
        <f>D244+D245+D246+D247</f>
        <v>1173798</v>
      </c>
      <c r="E243" s="42">
        <f>E244+E245+E246+E247</f>
        <v>1173798</v>
      </c>
      <c r="F243" s="42">
        <v>1173798</v>
      </c>
      <c r="G243" s="56">
        <f>F243/E243</f>
        <v>1</v>
      </c>
      <c r="H243" s="93">
        <f>F243-E243</f>
        <v>0</v>
      </c>
      <c r="I243" s="46">
        <f t="shared" si="115"/>
        <v>0</v>
      </c>
      <c r="J243" s="115" t="s">
        <v>6</v>
      </c>
      <c r="K243" s="115" t="s">
        <v>6</v>
      </c>
      <c r="L243" s="109" t="s">
        <v>6</v>
      </c>
      <c r="M243" s="109" t="s">
        <v>6</v>
      </c>
      <c r="N243" s="109" t="s">
        <v>6</v>
      </c>
      <c r="O243" s="131" t="s">
        <v>6</v>
      </c>
      <c r="P243" s="131" t="s">
        <v>6</v>
      </c>
      <c r="Q243" s="109" t="s">
        <v>6</v>
      </c>
      <c r="R243" s="109" t="s">
        <v>6</v>
      </c>
    </row>
    <row r="244" spans="1:18" ht="57.75" customHeight="1" x14ac:dyDescent="0.25">
      <c r="A244" s="141"/>
      <c r="B244" s="153"/>
      <c r="C244" s="17" t="s">
        <v>91</v>
      </c>
      <c r="D244" s="94">
        <f t="shared" ref="D244:E247" si="122">D229</f>
        <v>0</v>
      </c>
      <c r="E244" s="94">
        <f t="shared" si="122"/>
        <v>0</v>
      </c>
      <c r="F244" s="94" t="s">
        <v>41</v>
      </c>
      <c r="G244" s="104"/>
      <c r="H244" s="94" t="s">
        <v>41</v>
      </c>
      <c r="I244" s="74" t="e">
        <f t="shared" si="115"/>
        <v>#DIV/0!</v>
      </c>
      <c r="J244" s="115"/>
      <c r="K244" s="115"/>
      <c r="L244" s="110"/>
      <c r="M244" s="110"/>
      <c r="N244" s="110"/>
      <c r="O244" s="132"/>
      <c r="P244" s="132"/>
      <c r="Q244" s="110"/>
      <c r="R244" s="110"/>
    </row>
    <row r="245" spans="1:18" ht="47.25" x14ac:dyDescent="0.25">
      <c r="A245" s="141"/>
      <c r="B245" s="153"/>
      <c r="C245" s="17" t="s">
        <v>103</v>
      </c>
      <c r="D245" s="42">
        <f t="shared" si="122"/>
        <v>586899</v>
      </c>
      <c r="E245" s="42">
        <f t="shared" si="122"/>
        <v>586899</v>
      </c>
      <c r="F245" s="42">
        <v>586899</v>
      </c>
      <c r="G245" s="104">
        <f t="shared" ref="G245:G246" si="123">F245/E245</f>
        <v>1</v>
      </c>
      <c r="H245" s="93">
        <f>F245-E245</f>
        <v>0</v>
      </c>
      <c r="I245" s="46">
        <f t="shared" si="115"/>
        <v>0</v>
      </c>
      <c r="J245" s="115"/>
      <c r="K245" s="115"/>
      <c r="L245" s="110"/>
      <c r="M245" s="110"/>
      <c r="N245" s="110"/>
      <c r="O245" s="132"/>
      <c r="P245" s="132"/>
      <c r="Q245" s="110"/>
      <c r="R245" s="110"/>
    </row>
    <row r="246" spans="1:18" ht="31.5" x14ac:dyDescent="0.25">
      <c r="A246" s="141"/>
      <c r="B246" s="153"/>
      <c r="C246" s="17" t="s">
        <v>93</v>
      </c>
      <c r="D246" s="42">
        <f t="shared" si="122"/>
        <v>586899</v>
      </c>
      <c r="E246" s="42">
        <f t="shared" si="122"/>
        <v>586899</v>
      </c>
      <c r="F246" s="42">
        <v>725545</v>
      </c>
      <c r="G246" s="104">
        <f t="shared" si="123"/>
        <v>1.2362348547194661</v>
      </c>
      <c r="H246" s="93">
        <f>F246-E246</f>
        <v>138646</v>
      </c>
      <c r="I246" s="46">
        <f t="shared" si="115"/>
        <v>0.2362348547194662</v>
      </c>
      <c r="J246" s="115"/>
      <c r="K246" s="115"/>
      <c r="L246" s="110"/>
      <c r="M246" s="110"/>
      <c r="N246" s="110"/>
      <c r="O246" s="132"/>
      <c r="P246" s="132"/>
      <c r="Q246" s="110"/>
      <c r="R246" s="110"/>
    </row>
    <row r="247" spans="1:18" x14ac:dyDescent="0.25">
      <c r="A247" s="141"/>
      <c r="B247" s="153"/>
      <c r="C247" s="17" t="s">
        <v>259</v>
      </c>
      <c r="D247" s="96">
        <f t="shared" si="122"/>
        <v>0</v>
      </c>
      <c r="E247" s="96">
        <f t="shared" si="122"/>
        <v>0</v>
      </c>
      <c r="F247" s="96">
        <f>F232</f>
        <v>0</v>
      </c>
      <c r="G247" s="96"/>
      <c r="H247" s="97" t="str">
        <f>H232</f>
        <v>0</v>
      </c>
      <c r="I247" s="98" t="e">
        <f t="shared" si="115"/>
        <v>#DIV/0!</v>
      </c>
      <c r="J247" s="115"/>
      <c r="K247" s="115"/>
      <c r="L247" s="111"/>
      <c r="M247" s="111"/>
      <c r="N247" s="111"/>
      <c r="O247" s="133"/>
      <c r="P247" s="133"/>
      <c r="Q247" s="111"/>
      <c r="R247" s="111"/>
    </row>
    <row r="248" spans="1:18" x14ac:dyDescent="0.25">
      <c r="A248" s="139" t="s">
        <v>15</v>
      </c>
      <c r="B248" s="109"/>
      <c r="C248" s="18" t="s">
        <v>90</v>
      </c>
      <c r="D248" s="93">
        <v>1290423593.8</v>
      </c>
      <c r="E248" s="93">
        <v>1309757270.02</v>
      </c>
      <c r="F248" s="93">
        <v>1299278331.7199998</v>
      </c>
      <c r="G248" s="101">
        <f>F248/E248</f>
        <v>0.99199932801301405</v>
      </c>
      <c r="H248" s="93">
        <v>-10478938.300000191</v>
      </c>
      <c r="I248" s="46">
        <v>-8.0006719869859383E-3</v>
      </c>
      <c r="J248" s="115" t="s">
        <v>4</v>
      </c>
      <c r="K248" s="115" t="s">
        <v>4</v>
      </c>
      <c r="L248" s="115" t="s">
        <v>4</v>
      </c>
      <c r="M248" s="115" t="s">
        <v>4</v>
      </c>
      <c r="N248" s="115" t="s">
        <v>4</v>
      </c>
      <c r="O248" s="131" t="s">
        <v>6</v>
      </c>
      <c r="P248" s="117" t="s">
        <v>4</v>
      </c>
      <c r="Q248" s="115" t="s">
        <v>4</v>
      </c>
      <c r="R248" s="115" t="s">
        <v>4</v>
      </c>
    </row>
    <row r="249" spans="1:18" ht="47.25" x14ac:dyDescent="0.25">
      <c r="A249" s="139"/>
      <c r="B249" s="110"/>
      <c r="C249" s="17" t="s">
        <v>91</v>
      </c>
      <c r="D249" s="93">
        <v>85800</v>
      </c>
      <c r="E249" s="93">
        <v>85800</v>
      </c>
      <c r="F249" s="93">
        <v>85800</v>
      </c>
      <c r="G249" s="101">
        <f t="shared" ref="G249:G266" si="124">F249/E249</f>
        <v>1</v>
      </c>
      <c r="H249" s="93" t="s">
        <v>41</v>
      </c>
      <c r="I249" s="46">
        <v>0</v>
      </c>
      <c r="J249" s="115"/>
      <c r="K249" s="115"/>
      <c r="L249" s="115"/>
      <c r="M249" s="115"/>
      <c r="N249" s="115"/>
      <c r="O249" s="132"/>
      <c r="P249" s="117"/>
      <c r="Q249" s="115"/>
      <c r="R249" s="115"/>
    </row>
    <row r="250" spans="1:18" ht="47.25" x14ac:dyDescent="0.25">
      <c r="A250" s="139"/>
      <c r="B250" s="110"/>
      <c r="C250" s="17" t="s">
        <v>103</v>
      </c>
      <c r="D250" s="93">
        <v>209794589</v>
      </c>
      <c r="E250" s="93">
        <v>216883989</v>
      </c>
      <c r="F250" s="93">
        <v>214966951.85000002</v>
      </c>
      <c r="G250" s="101">
        <f t="shared" si="124"/>
        <v>0.99116100197696022</v>
      </c>
      <c r="H250" s="93" t="s">
        <v>41</v>
      </c>
      <c r="I250" s="46">
        <v>0</v>
      </c>
      <c r="J250" s="115"/>
      <c r="K250" s="115"/>
      <c r="L250" s="115"/>
      <c r="M250" s="115"/>
      <c r="N250" s="115"/>
      <c r="O250" s="132"/>
      <c r="P250" s="117"/>
      <c r="Q250" s="115"/>
      <c r="R250" s="115"/>
    </row>
    <row r="251" spans="1:18" ht="31.5" x14ac:dyDescent="0.25">
      <c r="A251" s="139"/>
      <c r="B251" s="110"/>
      <c r="C251" s="17" t="s">
        <v>104</v>
      </c>
      <c r="D251" s="93">
        <v>1080543204.8</v>
      </c>
      <c r="E251" s="93">
        <v>1092787481.02</v>
      </c>
      <c r="F251" s="93">
        <v>1084225579.8699999</v>
      </c>
      <c r="G251" s="101">
        <f t="shared" si="124"/>
        <v>0.99216508122694769</v>
      </c>
      <c r="H251" s="93">
        <v>-8561901.1500000954</v>
      </c>
      <c r="I251" s="46">
        <v>-7.834918773052266E-3</v>
      </c>
      <c r="J251" s="115"/>
      <c r="K251" s="115"/>
      <c r="L251" s="115"/>
      <c r="M251" s="115"/>
      <c r="N251" s="115"/>
      <c r="O251" s="132"/>
      <c r="P251" s="117"/>
      <c r="Q251" s="115"/>
      <c r="R251" s="115"/>
    </row>
    <row r="252" spans="1:18" x14ac:dyDescent="0.25">
      <c r="A252" s="139"/>
      <c r="B252" s="111"/>
      <c r="C252" s="17" t="s">
        <v>259</v>
      </c>
      <c r="D252" s="99">
        <v>0</v>
      </c>
      <c r="E252" s="99">
        <v>0</v>
      </c>
      <c r="F252" s="99">
        <v>0</v>
      </c>
      <c r="G252" s="101"/>
      <c r="H252" s="99" t="s">
        <v>41</v>
      </c>
      <c r="I252" s="74" t="e">
        <v>#DIV/0!</v>
      </c>
      <c r="J252" s="115"/>
      <c r="K252" s="115"/>
      <c r="L252" s="115"/>
      <c r="M252" s="115"/>
      <c r="N252" s="115"/>
      <c r="O252" s="133"/>
      <c r="P252" s="117"/>
      <c r="Q252" s="115"/>
      <c r="R252" s="115"/>
    </row>
    <row r="253" spans="1:18" x14ac:dyDescent="0.25">
      <c r="A253" s="141" t="s">
        <v>188</v>
      </c>
      <c r="B253" s="135"/>
      <c r="C253" s="18" t="s">
        <v>90</v>
      </c>
      <c r="D253" s="93">
        <v>1086864148.0900002</v>
      </c>
      <c r="E253" s="93">
        <v>1097783881.6300001</v>
      </c>
      <c r="F253" s="93">
        <v>1092898334.8599999</v>
      </c>
      <c r="G253" s="101">
        <f t="shared" si="124"/>
        <v>0.99554962788964796</v>
      </c>
      <c r="H253" s="93">
        <v>-4885546.7700000778</v>
      </c>
      <c r="I253" s="46">
        <v>-4.4503721103519673E-3</v>
      </c>
      <c r="J253" s="115" t="s">
        <v>4</v>
      </c>
      <c r="K253" s="115" t="s">
        <v>4</v>
      </c>
      <c r="L253" s="115" t="s">
        <v>4</v>
      </c>
      <c r="M253" s="115" t="s">
        <v>4</v>
      </c>
      <c r="N253" s="115" t="s">
        <v>4</v>
      </c>
      <c r="O253" s="131" t="s">
        <v>6</v>
      </c>
      <c r="P253" s="117" t="s">
        <v>4</v>
      </c>
      <c r="Q253" s="115" t="s">
        <v>4</v>
      </c>
      <c r="R253" s="115" t="s">
        <v>4</v>
      </c>
    </row>
    <row r="254" spans="1:18" ht="71.25" customHeight="1" x14ac:dyDescent="0.25">
      <c r="A254" s="141"/>
      <c r="B254" s="136"/>
      <c r="C254" s="17" t="s">
        <v>91</v>
      </c>
      <c r="D254" s="93">
        <v>85800</v>
      </c>
      <c r="E254" s="93">
        <v>85800</v>
      </c>
      <c r="F254" s="93">
        <v>85800</v>
      </c>
      <c r="G254" s="101">
        <f t="shared" si="124"/>
        <v>1</v>
      </c>
      <c r="H254" s="93">
        <v>0</v>
      </c>
      <c r="I254" s="46">
        <v>0</v>
      </c>
      <c r="J254" s="115"/>
      <c r="K254" s="115"/>
      <c r="L254" s="115"/>
      <c r="M254" s="115"/>
      <c r="N254" s="115"/>
      <c r="O254" s="132"/>
      <c r="P254" s="117"/>
      <c r="Q254" s="115"/>
      <c r="R254" s="115"/>
    </row>
    <row r="255" spans="1:18" ht="47.25" x14ac:dyDescent="0.25">
      <c r="A255" s="141"/>
      <c r="B255" s="136"/>
      <c r="C255" s="17" t="s">
        <v>103</v>
      </c>
      <c r="D255" s="93">
        <v>49457589</v>
      </c>
      <c r="E255" s="93">
        <v>49457589</v>
      </c>
      <c r="F255" s="93">
        <v>49454358.520000003</v>
      </c>
      <c r="G255" s="101">
        <f t="shared" si="124"/>
        <v>0.99993468181394773</v>
      </c>
      <c r="H255" s="93">
        <v>-3230.4799999967217</v>
      </c>
      <c r="I255" s="46">
        <v>-6.5318186052229951E-5</v>
      </c>
      <c r="J255" s="115"/>
      <c r="K255" s="115"/>
      <c r="L255" s="115"/>
      <c r="M255" s="115"/>
      <c r="N255" s="115"/>
      <c r="O255" s="132"/>
      <c r="P255" s="117"/>
      <c r="Q255" s="115"/>
      <c r="R255" s="115"/>
    </row>
    <row r="256" spans="1:18" ht="31.5" x14ac:dyDescent="0.25">
      <c r="A256" s="141"/>
      <c r="B256" s="136"/>
      <c r="C256" s="17" t="s">
        <v>104</v>
      </c>
      <c r="D256" s="93">
        <v>1037320759.09</v>
      </c>
      <c r="E256" s="93">
        <v>1048240492.63</v>
      </c>
      <c r="F256" s="93">
        <v>1043358176.3399999</v>
      </c>
      <c r="G256" s="101">
        <f t="shared" si="124"/>
        <v>0.99534237007220494</v>
      </c>
      <c r="H256" s="93">
        <v>-4882316.2900000811</v>
      </c>
      <c r="I256" s="46">
        <v>-4.6576299277950178E-3</v>
      </c>
      <c r="J256" s="115"/>
      <c r="K256" s="115"/>
      <c r="L256" s="115"/>
      <c r="M256" s="115"/>
      <c r="N256" s="115"/>
      <c r="O256" s="132"/>
      <c r="P256" s="117"/>
      <c r="Q256" s="115"/>
      <c r="R256" s="115"/>
    </row>
    <row r="257" spans="1:18" ht="42" customHeight="1" x14ac:dyDescent="0.25">
      <c r="A257" s="141"/>
      <c r="B257" s="137"/>
      <c r="C257" s="17" t="s">
        <v>259</v>
      </c>
      <c r="D257" s="99">
        <v>0</v>
      </c>
      <c r="E257" s="99">
        <v>0</v>
      </c>
      <c r="F257" s="99">
        <v>0</v>
      </c>
      <c r="G257" s="101"/>
      <c r="H257" s="99" t="s">
        <v>41</v>
      </c>
      <c r="I257" s="74" t="e">
        <v>#DIV/0!</v>
      </c>
      <c r="J257" s="115"/>
      <c r="K257" s="115"/>
      <c r="L257" s="115"/>
      <c r="M257" s="115"/>
      <c r="N257" s="115"/>
      <c r="O257" s="133"/>
      <c r="P257" s="117"/>
      <c r="Q257" s="115"/>
      <c r="R257" s="115"/>
    </row>
    <row r="258" spans="1:18" x14ac:dyDescent="0.25">
      <c r="A258" s="141" t="s">
        <v>16</v>
      </c>
      <c r="B258" s="135"/>
      <c r="C258" s="18" t="s">
        <v>90</v>
      </c>
      <c r="D258" s="93">
        <v>32995013.879999995</v>
      </c>
      <c r="E258" s="93">
        <v>34319556.560000002</v>
      </c>
      <c r="F258" s="93">
        <v>30740701.02</v>
      </c>
      <c r="G258" s="101">
        <f>F258/E258</f>
        <v>0.89571964504427148</v>
      </c>
      <c r="H258" s="93">
        <v>-3578855.5400000028</v>
      </c>
      <c r="I258" s="46">
        <v>-0.10428035495572856</v>
      </c>
      <c r="J258" s="115" t="s">
        <v>4</v>
      </c>
      <c r="K258" s="115" t="s">
        <v>4</v>
      </c>
      <c r="L258" s="115" t="s">
        <v>4</v>
      </c>
      <c r="M258" s="115" t="s">
        <v>4</v>
      </c>
      <c r="N258" s="115" t="s">
        <v>4</v>
      </c>
      <c r="O258" s="131" t="s">
        <v>6</v>
      </c>
      <c r="P258" s="117" t="s">
        <v>4</v>
      </c>
      <c r="Q258" s="115" t="s">
        <v>4</v>
      </c>
      <c r="R258" s="115" t="s">
        <v>4</v>
      </c>
    </row>
    <row r="259" spans="1:18" ht="47.25" x14ac:dyDescent="0.25">
      <c r="A259" s="141"/>
      <c r="B259" s="136"/>
      <c r="C259" s="17" t="s">
        <v>91</v>
      </c>
      <c r="D259" s="99" t="s">
        <v>41</v>
      </c>
      <c r="E259" s="99" t="s">
        <v>41</v>
      </c>
      <c r="F259" s="99" t="s">
        <v>41</v>
      </c>
      <c r="G259" s="101"/>
      <c r="H259" s="99" t="s">
        <v>41</v>
      </c>
      <c r="I259" s="74" t="e">
        <v>#DIV/0!</v>
      </c>
      <c r="J259" s="115"/>
      <c r="K259" s="115"/>
      <c r="L259" s="115"/>
      <c r="M259" s="115"/>
      <c r="N259" s="115"/>
      <c r="O259" s="132"/>
      <c r="P259" s="117"/>
      <c r="Q259" s="115"/>
      <c r="R259" s="115"/>
    </row>
    <row r="260" spans="1:18" ht="47.25" x14ac:dyDescent="0.25">
      <c r="A260" s="141"/>
      <c r="B260" s="136"/>
      <c r="C260" s="17" t="s">
        <v>103</v>
      </c>
      <c r="D260" s="99" t="s">
        <v>41</v>
      </c>
      <c r="E260" s="99" t="s">
        <v>41</v>
      </c>
      <c r="F260" s="99" t="s">
        <v>41</v>
      </c>
      <c r="G260" s="101"/>
      <c r="H260" s="99" t="s">
        <v>41</v>
      </c>
      <c r="I260" s="74" t="e">
        <v>#DIV/0!</v>
      </c>
      <c r="J260" s="115"/>
      <c r="K260" s="115"/>
      <c r="L260" s="115"/>
      <c r="M260" s="115"/>
      <c r="N260" s="115"/>
      <c r="O260" s="132"/>
      <c r="P260" s="117"/>
      <c r="Q260" s="115"/>
      <c r="R260" s="115"/>
    </row>
    <row r="261" spans="1:18" ht="31.5" x14ac:dyDescent="0.25">
      <c r="A261" s="141"/>
      <c r="B261" s="136"/>
      <c r="C261" s="17" t="s">
        <v>104</v>
      </c>
      <c r="D261" s="93">
        <v>32995013.879999995</v>
      </c>
      <c r="E261" s="93">
        <v>34319556.560000002</v>
      </c>
      <c r="F261" s="93">
        <v>30740701.02</v>
      </c>
      <c r="G261" s="101">
        <f t="shared" si="124"/>
        <v>0.89571964504427148</v>
      </c>
      <c r="H261" s="93">
        <v>-3578855.5400000028</v>
      </c>
      <c r="I261" s="46">
        <v>-0.10428035495572856</v>
      </c>
      <c r="J261" s="115"/>
      <c r="K261" s="115"/>
      <c r="L261" s="115"/>
      <c r="M261" s="115"/>
      <c r="N261" s="115"/>
      <c r="O261" s="132"/>
      <c r="P261" s="117"/>
      <c r="Q261" s="115"/>
      <c r="R261" s="115"/>
    </row>
    <row r="262" spans="1:18" x14ac:dyDescent="0.25">
      <c r="A262" s="141"/>
      <c r="B262" s="137"/>
      <c r="C262" s="17" t="s">
        <v>259</v>
      </c>
      <c r="D262" s="99" t="s">
        <v>41</v>
      </c>
      <c r="E262" s="99" t="s">
        <v>41</v>
      </c>
      <c r="F262" s="99" t="s">
        <v>41</v>
      </c>
      <c r="G262" s="101"/>
      <c r="H262" s="99" t="s">
        <v>41</v>
      </c>
      <c r="I262" s="74" t="e">
        <v>#DIV/0!</v>
      </c>
      <c r="J262" s="115"/>
      <c r="K262" s="115"/>
      <c r="L262" s="115"/>
      <c r="M262" s="115"/>
      <c r="N262" s="115"/>
      <c r="O262" s="133"/>
      <c r="P262" s="117"/>
      <c r="Q262" s="115"/>
      <c r="R262" s="115"/>
    </row>
    <row r="263" spans="1:18" x14ac:dyDescent="0.25">
      <c r="A263" s="141" t="s">
        <v>17</v>
      </c>
      <c r="B263" s="135"/>
      <c r="C263" s="17" t="s">
        <v>90</v>
      </c>
      <c r="D263" s="93">
        <v>170564431.83000001</v>
      </c>
      <c r="E263" s="93">
        <v>177653831.83000001</v>
      </c>
      <c r="F263" s="93">
        <v>175639295.84</v>
      </c>
      <c r="G263" s="101">
        <f t="shared" si="124"/>
        <v>0.98866032908354173</v>
      </c>
      <c r="H263" s="93">
        <v>-2014535.989999989</v>
      </c>
      <c r="I263" s="46">
        <v>-1.1339670916458098E-2</v>
      </c>
      <c r="J263" s="115" t="s">
        <v>4</v>
      </c>
      <c r="K263" s="115" t="s">
        <v>4</v>
      </c>
      <c r="L263" s="115" t="s">
        <v>4</v>
      </c>
      <c r="M263" s="115" t="s">
        <v>4</v>
      </c>
      <c r="N263" s="115" t="s">
        <v>4</v>
      </c>
      <c r="O263" s="131" t="s">
        <v>6</v>
      </c>
      <c r="P263" s="117" t="s">
        <v>4</v>
      </c>
      <c r="Q263" s="115" t="s">
        <v>4</v>
      </c>
      <c r="R263" s="115" t="s">
        <v>4</v>
      </c>
    </row>
    <row r="264" spans="1:18" ht="47.25" x14ac:dyDescent="0.25">
      <c r="A264" s="141"/>
      <c r="B264" s="136"/>
      <c r="C264" s="17" t="s">
        <v>112</v>
      </c>
      <c r="D264" s="99" t="s">
        <v>41</v>
      </c>
      <c r="E264" s="99" t="s">
        <v>41</v>
      </c>
      <c r="F264" s="99" t="s">
        <v>41</v>
      </c>
      <c r="G264" s="101"/>
      <c r="H264" s="99" t="s">
        <v>41</v>
      </c>
      <c r="I264" s="74" t="e">
        <v>#DIV/0!</v>
      </c>
      <c r="J264" s="115"/>
      <c r="K264" s="115"/>
      <c r="L264" s="115"/>
      <c r="M264" s="115"/>
      <c r="N264" s="115"/>
      <c r="O264" s="132"/>
      <c r="P264" s="117"/>
      <c r="Q264" s="115"/>
      <c r="R264" s="115"/>
    </row>
    <row r="265" spans="1:18" ht="47.25" x14ac:dyDescent="0.25">
      <c r="A265" s="141"/>
      <c r="B265" s="136"/>
      <c r="C265" s="17" t="s">
        <v>92</v>
      </c>
      <c r="D265" s="93">
        <v>160337000</v>
      </c>
      <c r="E265" s="93">
        <v>167426400</v>
      </c>
      <c r="F265" s="93">
        <v>165512593.33000001</v>
      </c>
      <c r="G265" s="101">
        <f t="shared" si="124"/>
        <v>0.98856926583860139</v>
      </c>
      <c r="H265" s="93">
        <v>-1913806.6699999869</v>
      </c>
      <c r="I265" s="46">
        <v>-1.1430734161398603E-2</v>
      </c>
      <c r="J265" s="115"/>
      <c r="K265" s="115"/>
      <c r="L265" s="115"/>
      <c r="M265" s="115"/>
      <c r="N265" s="115"/>
      <c r="O265" s="132"/>
      <c r="P265" s="117"/>
      <c r="Q265" s="115"/>
      <c r="R265" s="115"/>
    </row>
    <row r="266" spans="1:18" ht="31.5" x14ac:dyDescent="0.25">
      <c r="A266" s="141"/>
      <c r="B266" s="136"/>
      <c r="C266" s="17" t="s">
        <v>104</v>
      </c>
      <c r="D266" s="93">
        <v>10227431.83</v>
      </c>
      <c r="E266" s="93">
        <v>10227431.83</v>
      </c>
      <c r="F266" s="93">
        <v>10126702.509999998</v>
      </c>
      <c r="G266" s="101">
        <f t="shared" si="124"/>
        <v>0.9901510641503829</v>
      </c>
      <c r="H266" s="93">
        <v>-100729.32000000216</v>
      </c>
      <c r="I266" s="46">
        <v>-9.8489358496171141E-3</v>
      </c>
      <c r="J266" s="115"/>
      <c r="K266" s="115"/>
      <c r="L266" s="115"/>
      <c r="M266" s="115"/>
      <c r="N266" s="115"/>
      <c r="O266" s="132"/>
      <c r="P266" s="117"/>
      <c r="Q266" s="115"/>
      <c r="R266" s="115"/>
    </row>
    <row r="267" spans="1:18" x14ac:dyDescent="0.25">
      <c r="A267" s="141"/>
      <c r="B267" s="137"/>
      <c r="C267" s="17" t="s">
        <v>106</v>
      </c>
      <c r="D267" s="99" t="s">
        <v>41</v>
      </c>
      <c r="E267" s="99" t="s">
        <v>41</v>
      </c>
      <c r="F267" s="99" t="s">
        <v>41</v>
      </c>
      <c r="G267" s="99"/>
      <c r="H267" s="99" t="s">
        <v>41</v>
      </c>
      <c r="I267" s="74" t="e">
        <v>#DIV/0!</v>
      </c>
      <c r="J267" s="115"/>
      <c r="K267" s="115"/>
      <c r="L267" s="115"/>
      <c r="M267" s="115"/>
      <c r="N267" s="115"/>
      <c r="O267" s="133"/>
      <c r="P267" s="117"/>
      <c r="Q267" s="115"/>
      <c r="R267" s="115"/>
    </row>
  </sheetData>
  <autoFilter ref="A6:R267">
    <filterColumn colId="3" showButton="0"/>
    <filterColumn colId="4" showButton="0"/>
    <filterColumn colId="5" showButton="0"/>
    <filterColumn colId="6" showButton="0"/>
    <filterColumn colId="7" showButton="0"/>
    <filterColumn colId="11" showButton="0"/>
    <filterColumn colId="12" showButton="0"/>
    <filterColumn colId="13" showButton="0"/>
    <filterColumn colId="14" showButton="0"/>
    <filterColumn colId="15" showButton="0"/>
  </autoFilter>
  <customSheetViews>
    <customSheetView guid="{178A4C39-126A-4F86-9682-9895FE04DD1E}" scale="62" showPageBreaks="1" zeroValues="0" fitToPage="1" printArea="1" hiddenRows="1" view="pageBreakPreview">
      <pane ySplit="7" topLeftCell="A28" activePane="bottomLeft" state="frozen"/>
      <selection pane="bottomLeft" activeCell="G31" sqref="G31"/>
      <rowBreaks count="14" manualBreakCount="14">
        <brk id="23" max="19" man="1"/>
        <brk id="37" max="19" man="1"/>
        <brk id="57" max="19" man="1"/>
        <brk id="80" max="19" man="1"/>
        <brk id="106" max="19" man="1"/>
        <brk id="127" max="19" man="1"/>
        <brk id="147" max="19" man="1"/>
        <brk id="169" max="19" man="1"/>
        <brk id="191" max="19" man="1"/>
        <brk id="219" max="19" man="1"/>
        <brk id="284" max="19" man="1"/>
        <brk id="310" max="19" man="1"/>
        <brk id="333" max="19" man="1"/>
        <brk id="354" max="19" man="1"/>
      </rowBreaks>
      <pageMargins left="0.70866141732283472" right="0.19685039370078741" top="0.31496062992125984" bottom="0.35433070866141736" header="0.31496062992125984" footer="0.31496062992125984"/>
      <pageSetup paperSize="9" scale="43" fitToHeight="0" orientation="landscape" r:id="rId1"/>
    </customSheetView>
    <customSheetView guid="{548D204B-31C6-463F-ADEC-53A8EF388133}" scale="70" showPageBreaks="1" zeroValues="0" fitToPage="1" printArea="1" hiddenRows="1" view="pageBreakPreview">
      <pane ySplit="10" topLeftCell="A343" activePane="bottomLeft" state="frozen"/>
      <selection pane="bottomLeft" activeCell="L345" sqref="L344:L345"/>
      <rowBreaks count="15" manualBreakCount="15">
        <brk id="24" max="19" man="1"/>
        <brk id="47" max="19" man="1"/>
        <brk id="62" max="19" man="1"/>
        <brk id="80" max="19" man="1"/>
        <brk id="100" max="19" man="1"/>
        <brk id="122" max="19" man="1"/>
        <brk id="132" max="19" man="1"/>
        <brk id="147" max="19" man="1"/>
        <brk id="169" max="19" man="1"/>
        <brk id="196" max="19" man="1"/>
        <brk id="220" max="19" man="1"/>
        <brk id="244" max="19" man="1"/>
        <brk id="264" max="19" man="1"/>
        <brk id="274" max="19" man="1"/>
        <brk id="306" max="19" man="1"/>
      </rowBreaks>
      <pageMargins left="0.70866141732283472" right="0.19685039370078741" top="0.31496062992125984" bottom="0.35433070866141736" header="0.31496062992125984" footer="0.31496062992125984"/>
      <pageSetup paperSize="9" scale="45" fitToHeight="37" orientation="landscape" r:id="rId2"/>
    </customSheetView>
    <customSheetView guid="{F95C2AA7-3A00-4C82-A0C1-B6D5D98F79B7}" scale="80" showPageBreaks="1" zeroValues="0" fitToPage="1" printArea="1" showAutoFilter="1" view="pageBreakPreview" topLeftCell="A9">
      <pane ySplit="2" topLeftCell="A110" activePane="bottomLeft" state="frozen"/>
      <selection pane="bottomLeft" activeCell="D114" sqref="D114"/>
      <pageMargins left="0.70866141732283472" right="0.70866141732283472" top="1.1417322834645669" bottom="0.35433070866141736" header="0.31496062992125984" footer="0.31496062992125984"/>
      <pageSetup paperSize="9" scale="50" fitToHeight="0" orientation="landscape" r:id="rId3"/>
      <autoFilter ref="A8:O368"/>
    </customSheetView>
    <customSheetView guid="{5E9D810A-FE87-44D4-BE66-D81D2A923076}" scale="70" showPageBreaks="1" zeroValues="0" fitToPage="1" printArea="1" hiddenRows="1" view="pageBreakPreview" topLeftCell="A31">
      <selection activeCell="L37" sqref="L37:L38"/>
      <rowBreaks count="15" manualBreakCount="15">
        <brk id="24" max="19" man="1"/>
        <brk id="47" max="19" man="1"/>
        <brk id="62" max="19" man="1"/>
        <brk id="80" max="19" man="1"/>
        <brk id="100" max="19" man="1"/>
        <brk id="122" max="19" man="1"/>
        <brk id="132" max="19" man="1"/>
        <brk id="147" max="19" man="1"/>
        <brk id="169" max="19" man="1"/>
        <brk id="196" max="19" man="1"/>
        <brk id="220" max="19" man="1"/>
        <brk id="244" max="19" man="1"/>
        <brk id="264" max="19" man="1"/>
        <brk id="274" max="19" man="1"/>
        <brk id="306" max="19" man="1"/>
      </rowBreaks>
      <pageMargins left="0.70866141732283472" right="0.19685039370078741" top="0.31496062992125984" bottom="0.35433070866141736" header="0.31496062992125984" footer="0.31496062992125984"/>
      <pageSetup paperSize="9" scale="44" fitToHeight="37" orientation="landscape" r:id="rId4"/>
    </customSheetView>
  </customSheetViews>
  <mergeCells count="532">
    <mergeCell ref="G7:G8"/>
    <mergeCell ref="O7:O8"/>
    <mergeCell ref="G43:G44"/>
    <mergeCell ref="G30:G33"/>
    <mergeCell ref="G91:G92"/>
    <mergeCell ref="A210:A214"/>
    <mergeCell ref="B210:B214"/>
    <mergeCell ref="J210:J214"/>
    <mergeCell ref="L202:L204"/>
    <mergeCell ref="M202:M204"/>
    <mergeCell ref="N202:N204"/>
    <mergeCell ref="A26:A33"/>
    <mergeCell ref="B26:B33"/>
    <mergeCell ref="C30:C33"/>
    <mergeCell ref="D30:D33"/>
    <mergeCell ref="E30:E33"/>
    <mergeCell ref="F30:F33"/>
    <mergeCell ref="H30:H33"/>
    <mergeCell ref="J26:J33"/>
    <mergeCell ref="J205:J209"/>
    <mergeCell ref="K205:K209"/>
    <mergeCell ref="O68:O72"/>
    <mergeCell ref="O139:O153"/>
    <mergeCell ref="O53:O57"/>
    <mergeCell ref="R205:R209"/>
    <mergeCell ref="R195:R199"/>
    <mergeCell ref="P200:P201"/>
    <mergeCell ref="Q200:Q201"/>
    <mergeCell ref="R200:R204"/>
    <mergeCell ref="Q202:Q204"/>
    <mergeCell ref="P205:P209"/>
    <mergeCell ref="Q205:Q209"/>
    <mergeCell ref="O205:O209"/>
    <mergeCell ref="P195:P199"/>
    <mergeCell ref="Q195:Q199"/>
    <mergeCell ref="P202:P204"/>
    <mergeCell ref="A195:A199"/>
    <mergeCell ref="B195:B199"/>
    <mergeCell ref="J195:J199"/>
    <mergeCell ref="K195:K199"/>
    <mergeCell ref="L195:L199"/>
    <mergeCell ref="M195:M199"/>
    <mergeCell ref="N195:N199"/>
    <mergeCell ref="O63:O67"/>
    <mergeCell ref="O87:O92"/>
    <mergeCell ref="O93:O97"/>
    <mergeCell ref="O111:O115"/>
    <mergeCell ref="O120:O122"/>
    <mergeCell ref="O123:O127"/>
    <mergeCell ref="O128:O132"/>
    <mergeCell ref="O135:O136"/>
    <mergeCell ref="O162:O166"/>
    <mergeCell ref="O175:O176"/>
    <mergeCell ref="A167:R167"/>
    <mergeCell ref="A168:R168"/>
    <mergeCell ref="O34:O38"/>
    <mergeCell ref="O42:O44"/>
    <mergeCell ref="O178:O179"/>
    <mergeCell ref="O180:O182"/>
    <mergeCell ref="O183:O184"/>
    <mergeCell ref="O185:O189"/>
    <mergeCell ref="O195:O199"/>
    <mergeCell ref="O200:O201"/>
    <mergeCell ref="K202:K204"/>
    <mergeCell ref="O202:O204"/>
    <mergeCell ref="R215:R219"/>
    <mergeCell ref="A220:A224"/>
    <mergeCell ref="B220:B224"/>
    <mergeCell ref="J220:J224"/>
    <mergeCell ref="A215:A219"/>
    <mergeCell ref="B215:B219"/>
    <mergeCell ref="J215:J219"/>
    <mergeCell ref="K215:K219"/>
    <mergeCell ref="L215:L219"/>
    <mergeCell ref="M215:M219"/>
    <mergeCell ref="N215:N219"/>
    <mergeCell ref="P215:P219"/>
    <mergeCell ref="Q215:Q219"/>
    <mergeCell ref="O220:O224"/>
    <mergeCell ref="O215:O219"/>
    <mergeCell ref="K220:K224"/>
    <mergeCell ref="L220:L224"/>
    <mergeCell ref="M220:M224"/>
    <mergeCell ref="N220:N224"/>
    <mergeCell ref="P220:P224"/>
    <mergeCell ref="Q220:Q224"/>
    <mergeCell ref="R220:R224"/>
    <mergeCell ref="L205:L209"/>
    <mergeCell ref="M205:M209"/>
    <mergeCell ref="N205:N209"/>
    <mergeCell ref="M180:M182"/>
    <mergeCell ref="N180:N182"/>
    <mergeCell ref="A190:A194"/>
    <mergeCell ref="B190:B194"/>
    <mergeCell ref="J190:J194"/>
    <mergeCell ref="A185:A189"/>
    <mergeCell ref="B185:B189"/>
    <mergeCell ref="J185:J189"/>
    <mergeCell ref="K185:K189"/>
    <mergeCell ref="L185:L189"/>
    <mergeCell ref="M185:M189"/>
    <mergeCell ref="N185:N189"/>
    <mergeCell ref="A205:A209"/>
    <mergeCell ref="B205:B209"/>
    <mergeCell ref="A200:A204"/>
    <mergeCell ref="B200:B204"/>
    <mergeCell ref="J200:J204"/>
    <mergeCell ref="K200:K201"/>
    <mergeCell ref="L200:L201"/>
    <mergeCell ref="M200:M201"/>
    <mergeCell ref="N200:N201"/>
    <mergeCell ref="K183:K184"/>
    <mergeCell ref="L183:L184"/>
    <mergeCell ref="M183:M184"/>
    <mergeCell ref="N183:N184"/>
    <mergeCell ref="P183:P184"/>
    <mergeCell ref="Q183:Q184"/>
    <mergeCell ref="R185:R189"/>
    <mergeCell ref="P185:P189"/>
    <mergeCell ref="A180:A184"/>
    <mergeCell ref="B180:B184"/>
    <mergeCell ref="J180:J184"/>
    <mergeCell ref="K180:K182"/>
    <mergeCell ref="L180:L182"/>
    <mergeCell ref="A175:A179"/>
    <mergeCell ref="B175:B179"/>
    <mergeCell ref="J175:J179"/>
    <mergeCell ref="K175:K176"/>
    <mergeCell ref="L175:L176"/>
    <mergeCell ref="M175:M176"/>
    <mergeCell ref="N175:N176"/>
    <mergeCell ref="P175:P176"/>
    <mergeCell ref="Q178:Q179"/>
    <mergeCell ref="Q175:Q176"/>
    <mergeCell ref="A170:A174"/>
    <mergeCell ref="B170:B174"/>
    <mergeCell ref="J170:J174"/>
    <mergeCell ref="A144:A148"/>
    <mergeCell ref="B144:B148"/>
    <mergeCell ref="B139:B143"/>
    <mergeCell ref="K159:K161"/>
    <mergeCell ref="L159:L161"/>
    <mergeCell ref="M159:M161"/>
    <mergeCell ref="B162:B166"/>
    <mergeCell ref="B157:B161"/>
    <mergeCell ref="J157:J161"/>
    <mergeCell ref="J139:J153"/>
    <mergeCell ref="K139:K153"/>
    <mergeCell ref="L139:L153"/>
    <mergeCell ref="M139:M153"/>
    <mergeCell ref="K170:K174"/>
    <mergeCell ref="L170:L174"/>
    <mergeCell ref="M170:M174"/>
    <mergeCell ref="A169:R169"/>
    <mergeCell ref="N170:N174"/>
    <mergeCell ref="P170:P174"/>
    <mergeCell ref="Q170:Q174"/>
    <mergeCell ref="R170:R174"/>
    <mergeCell ref="A58:A62"/>
    <mergeCell ref="A68:A72"/>
    <mergeCell ref="N68:N72"/>
    <mergeCell ref="N159:N161"/>
    <mergeCell ref="P159:P161"/>
    <mergeCell ref="Q159:Q161"/>
    <mergeCell ref="O159:O161"/>
    <mergeCell ref="B68:B72"/>
    <mergeCell ref="F91:F92"/>
    <mergeCell ref="H91:H92"/>
    <mergeCell ref="B82:B86"/>
    <mergeCell ref="A74:R74"/>
    <mergeCell ref="J123:J127"/>
    <mergeCell ref="B134:B138"/>
    <mergeCell ref="B128:B132"/>
    <mergeCell ref="P135:P136"/>
    <mergeCell ref="Q135:Q136"/>
    <mergeCell ref="R123:R127"/>
    <mergeCell ref="A116:A122"/>
    <mergeCell ref="R128:R132"/>
    <mergeCell ref="K120:K122"/>
    <mergeCell ref="L120:L122"/>
    <mergeCell ref="M120:M122"/>
    <mergeCell ref="N120:N122"/>
    <mergeCell ref="J45:J49"/>
    <mergeCell ref="K45:K49"/>
    <mergeCell ref="L45:L49"/>
    <mergeCell ref="M45:M49"/>
    <mergeCell ref="N45:N49"/>
    <mergeCell ref="Q45:Q49"/>
    <mergeCell ref="O45:O49"/>
    <mergeCell ref="B39:B44"/>
    <mergeCell ref="K135:K136"/>
    <mergeCell ref="L135:L136"/>
    <mergeCell ref="M135:M136"/>
    <mergeCell ref="N135:N136"/>
    <mergeCell ref="P53:P57"/>
    <mergeCell ref="N53:N57"/>
    <mergeCell ref="B45:B49"/>
    <mergeCell ref="K42:K44"/>
    <mergeCell ref="L42:L44"/>
    <mergeCell ref="M42:M44"/>
    <mergeCell ref="N42:N44"/>
    <mergeCell ref="P42:P44"/>
    <mergeCell ref="P93:P97"/>
    <mergeCell ref="B58:B62"/>
    <mergeCell ref="P123:P127"/>
    <mergeCell ref="A52:R52"/>
    <mergeCell ref="A3:R3"/>
    <mergeCell ref="A4:R4"/>
    <mergeCell ref="A5:N5"/>
    <mergeCell ref="R6:R8"/>
    <mergeCell ref="L7:L8"/>
    <mergeCell ref="M7:M8"/>
    <mergeCell ref="N7:N8"/>
    <mergeCell ref="P7:Q7"/>
    <mergeCell ref="B21:B25"/>
    <mergeCell ref="J21:J25"/>
    <mergeCell ref="B6:B8"/>
    <mergeCell ref="H7:I7"/>
    <mergeCell ref="D7:D8"/>
    <mergeCell ref="E7:E8"/>
    <mergeCell ref="F7:F8"/>
    <mergeCell ref="A10:J17"/>
    <mergeCell ref="C6:C8"/>
    <mergeCell ref="D6:I6"/>
    <mergeCell ref="A9:R9"/>
    <mergeCell ref="A6:A8"/>
    <mergeCell ref="A21:A25"/>
    <mergeCell ref="J6:J8"/>
    <mergeCell ref="K6:K8"/>
    <mergeCell ref="R21:R25"/>
    <mergeCell ref="B238:B242"/>
    <mergeCell ref="B243:B247"/>
    <mergeCell ref="A226:R226"/>
    <mergeCell ref="A225:R225"/>
    <mergeCell ref="K228:K232"/>
    <mergeCell ref="L228:L232"/>
    <mergeCell ref="M228:M232"/>
    <mergeCell ref="Q238:Q242"/>
    <mergeCell ref="R238:R242"/>
    <mergeCell ref="K233:K237"/>
    <mergeCell ref="Q228:Q232"/>
    <mergeCell ref="O228:O232"/>
    <mergeCell ref="O243:O247"/>
    <mergeCell ref="O233:O237"/>
    <mergeCell ref="O238:O242"/>
    <mergeCell ref="B228:B232"/>
    <mergeCell ref="A263:A267"/>
    <mergeCell ref="A258:A262"/>
    <mergeCell ref="A253:A257"/>
    <mergeCell ref="A98:A102"/>
    <mergeCell ref="R233:R237"/>
    <mergeCell ref="K238:K242"/>
    <mergeCell ref="L238:L242"/>
    <mergeCell ref="M238:M242"/>
    <mergeCell ref="N238:N242"/>
    <mergeCell ref="P238:P242"/>
    <mergeCell ref="L233:L237"/>
    <mergeCell ref="M233:M237"/>
    <mergeCell ref="N233:N237"/>
    <mergeCell ref="P233:P237"/>
    <mergeCell ref="Q233:Q237"/>
    <mergeCell ref="A139:A143"/>
    <mergeCell ref="A154:R154"/>
    <mergeCell ref="A228:A232"/>
    <mergeCell ref="A233:A237"/>
    <mergeCell ref="J128:J132"/>
    <mergeCell ref="K128:K132"/>
    <mergeCell ref="L128:L132"/>
    <mergeCell ref="A133:R133"/>
    <mergeCell ref="A123:A127"/>
    <mergeCell ref="B98:B102"/>
    <mergeCell ref="K93:K97"/>
    <mergeCell ref="L93:L97"/>
    <mergeCell ref="M93:M97"/>
    <mergeCell ref="B87:B92"/>
    <mergeCell ref="Q87:Q92"/>
    <mergeCell ref="L87:L92"/>
    <mergeCell ref="P87:P92"/>
    <mergeCell ref="I91:I92"/>
    <mergeCell ref="M87:M92"/>
    <mergeCell ref="B93:B97"/>
    <mergeCell ref="A87:A92"/>
    <mergeCell ref="J87:J92"/>
    <mergeCell ref="R87:R92"/>
    <mergeCell ref="L77:L81"/>
    <mergeCell ref="M77:M81"/>
    <mergeCell ref="N77:N81"/>
    <mergeCell ref="P77:P81"/>
    <mergeCell ref="C91:C92"/>
    <mergeCell ref="D91:D92"/>
    <mergeCell ref="E91:E92"/>
    <mergeCell ref="K87:K92"/>
    <mergeCell ref="A82:A86"/>
    <mergeCell ref="N34:N38"/>
    <mergeCell ref="K21:K25"/>
    <mergeCell ref="O21:O25"/>
    <mergeCell ref="A50:R50"/>
    <mergeCell ref="R77:R81"/>
    <mergeCell ref="Q77:Q81"/>
    <mergeCell ref="K77:K81"/>
    <mergeCell ref="A75:R75"/>
    <mergeCell ref="A76:R76"/>
    <mergeCell ref="A45:A49"/>
    <mergeCell ref="H43:H44"/>
    <mergeCell ref="I43:I44"/>
    <mergeCell ref="J39:J44"/>
    <mergeCell ref="R42:R44"/>
    <mergeCell ref="R45:R49"/>
    <mergeCell ref="P34:P38"/>
    <mergeCell ref="Q34:Q38"/>
    <mergeCell ref="R34:R38"/>
    <mergeCell ref="B34:B38"/>
    <mergeCell ref="A39:A44"/>
    <mergeCell ref="D43:D44"/>
    <mergeCell ref="E43:E44"/>
    <mergeCell ref="F43:F44"/>
    <mergeCell ref="Q42:Q44"/>
    <mergeCell ref="A238:A242"/>
    <mergeCell ref="Q243:Q247"/>
    <mergeCell ref="R243:R247"/>
    <mergeCell ref="B233:B237"/>
    <mergeCell ref="L6:Q6"/>
    <mergeCell ref="J53:J57"/>
    <mergeCell ref="A53:A57"/>
    <mergeCell ref="K53:K57"/>
    <mergeCell ref="C43:C44"/>
    <mergeCell ref="A18:R18"/>
    <mergeCell ref="A19:R19"/>
    <mergeCell ref="A20:R20"/>
    <mergeCell ref="Q21:Q25"/>
    <mergeCell ref="A51:R51"/>
    <mergeCell ref="L21:L25"/>
    <mergeCell ref="M21:M25"/>
    <mergeCell ref="N21:N25"/>
    <mergeCell ref="P21:P25"/>
    <mergeCell ref="A34:A38"/>
    <mergeCell ref="J34:J38"/>
    <mergeCell ref="K34:K38"/>
    <mergeCell ref="L34:L38"/>
    <mergeCell ref="P45:P49"/>
    <mergeCell ref="M34:M38"/>
    <mergeCell ref="A243:A247"/>
    <mergeCell ref="J243:J247"/>
    <mergeCell ref="O248:O252"/>
    <mergeCell ref="O253:O257"/>
    <mergeCell ref="Q248:Q252"/>
    <mergeCell ref="R248:R252"/>
    <mergeCell ref="B149:B153"/>
    <mergeCell ref="R162:R166"/>
    <mergeCell ref="A155:R155"/>
    <mergeCell ref="J162:J166"/>
    <mergeCell ref="K162:K166"/>
    <mergeCell ref="L162:L166"/>
    <mergeCell ref="M162:M166"/>
    <mergeCell ref="N162:N166"/>
    <mergeCell ref="P162:P166"/>
    <mergeCell ref="Q162:Q166"/>
    <mergeCell ref="R228:R232"/>
    <mergeCell ref="A227:R227"/>
    <mergeCell ref="J238:J242"/>
    <mergeCell ref="J233:J237"/>
    <mergeCell ref="J228:J232"/>
    <mergeCell ref="A162:A166"/>
    <mergeCell ref="A149:A153"/>
    <mergeCell ref="A157:A161"/>
    <mergeCell ref="R263:R267"/>
    <mergeCell ref="J258:J262"/>
    <mergeCell ref="K258:K262"/>
    <mergeCell ref="L258:L262"/>
    <mergeCell ref="M258:M262"/>
    <mergeCell ref="N258:N262"/>
    <mergeCell ref="P258:P262"/>
    <mergeCell ref="Q258:Q262"/>
    <mergeCell ref="R258:R262"/>
    <mergeCell ref="J263:J267"/>
    <mergeCell ref="K263:K267"/>
    <mergeCell ref="L263:L267"/>
    <mergeCell ref="M263:M267"/>
    <mergeCell ref="N263:N267"/>
    <mergeCell ref="O258:O262"/>
    <mergeCell ref="O263:O267"/>
    <mergeCell ref="A93:A97"/>
    <mergeCell ref="J93:J97"/>
    <mergeCell ref="Q111:Q115"/>
    <mergeCell ref="A109:R109"/>
    <mergeCell ref="E120:E122"/>
    <mergeCell ref="F120:F122"/>
    <mergeCell ref="H120:H122"/>
    <mergeCell ref="I120:I122"/>
    <mergeCell ref="Q253:Q257"/>
    <mergeCell ref="R253:R257"/>
    <mergeCell ref="J253:J257"/>
    <mergeCell ref="K253:K257"/>
    <mergeCell ref="L253:L257"/>
    <mergeCell ref="M253:M257"/>
    <mergeCell ref="N253:N257"/>
    <mergeCell ref="B253:B257"/>
    <mergeCell ref="J248:J252"/>
    <mergeCell ref="K248:K252"/>
    <mergeCell ref="L248:L252"/>
    <mergeCell ref="M248:M252"/>
    <mergeCell ref="N248:N252"/>
    <mergeCell ref="L243:L247"/>
    <mergeCell ref="A248:A252"/>
    <mergeCell ref="P248:P252"/>
    <mergeCell ref="M68:M72"/>
    <mergeCell ref="N123:N127"/>
    <mergeCell ref="J116:J122"/>
    <mergeCell ref="N93:N97"/>
    <mergeCell ref="J111:J115"/>
    <mergeCell ref="P63:P67"/>
    <mergeCell ref="Q63:Q67"/>
    <mergeCell ref="K63:K67"/>
    <mergeCell ref="J82:J86"/>
    <mergeCell ref="N63:N67"/>
    <mergeCell ref="Q93:Q97"/>
    <mergeCell ref="P120:P122"/>
    <mergeCell ref="Q120:Q122"/>
    <mergeCell ref="B263:B267"/>
    <mergeCell ref="B103:B107"/>
    <mergeCell ref="B258:B262"/>
    <mergeCell ref="P243:P247"/>
    <mergeCell ref="A156:R156"/>
    <mergeCell ref="P228:P232"/>
    <mergeCell ref="N228:N232"/>
    <mergeCell ref="K243:K247"/>
    <mergeCell ref="M243:M247"/>
    <mergeCell ref="N243:N247"/>
    <mergeCell ref="B248:B252"/>
    <mergeCell ref="P263:P267"/>
    <mergeCell ref="Q263:Q267"/>
    <mergeCell ref="P253:P257"/>
    <mergeCell ref="B111:B115"/>
    <mergeCell ref="A110:R110"/>
    <mergeCell ref="B123:B127"/>
    <mergeCell ref="P111:P115"/>
    <mergeCell ref="R111:R115"/>
    <mergeCell ref="K123:K127"/>
    <mergeCell ref="C120:C122"/>
    <mergeCell ref="D120:D122"/>
    <mergeCell ref="L123:L127"/>
    <mergeCell ref="M123:M127"/>
    <mergeCell ref="A134:A138"/>
    <mergeCell ref="Q128:Q132"/>
    <mergeCell ref="A128:A132"/>
    <mergeCell ref="A103:A107"/>
    <mergeCell ref="A108:R108"/>
    <mergeCell ref="B116:B122"/>
    <mergeCell ref="N111:N115"/>
    <mergeCell ref="L111:L115"/>
    <mergeCell ref="M111:M115"/>
    <mergeCell ref="K111:K115"/>
    <mergeCell ref="A111:A115"/>
    <mergeCell ref="M128:M132"/>
    <mergeCell ref="J134:J138"/>
    <mergeCell ref="P128:P132"/>
    <mergeCell ref="G120:G122"/>
    <mergeCell ref="R135:R136"/>
    <mergeCell ref="Q123:Q127"/>
    <mergeCell ref="R120:R122"/>
    <mergeCell ref="R93:R97"/>
    <mergeCell ref="B77:B81"/>
    <mergeCell ref="B53:B57"/>
    <mergeCell ref="L63:L67"/>
    <mergeCell ref="M63:M67"/>
    <mergeCell ref="R53:R57"/>
    <mergeCell ref="J58:J62"/>
    <mergeCell ref="R63:R67"/>
    <mergeCell ref="L53:L57"/>
    <mergeCell ref="M53:M57"/>
    <mergeCell ref="B63:B67"/>
    <mergeCell ref="Q53:Q57"/>
    <mergeCell ref="A73:R73"/>
    <mergeCell ref="N87:N92"/>
    <mergeCell ref="P68:P72"/>
    <mergeCell ref="Q68:Q72"/>
    <mergeCell ref="R68:R72"/>
    <mergeCell ref="A77:A81"/>
    <mergeCell ref="J77:J81"/>
    <mergeCell ref="A63:A67"/>
    <mergeCell ref="J63:J67"/>
    <mergeCell ref="J68:J72"/>
    <mergeCell ref="K68:K72"/>
    <mergeCell ref="L68:L72"/>
    <mergeCell ref="K210:K214"/>
    <mergeCell ref="L210:L214"/>
    <mergeCell ref="M210:M214"/>
    <mergeCell ref="N210:N214"/>
    <mergeCell ref="P210:P214"/>
    <mergeCell ref="Q210:Q214"/>
    <mergeCell ref="R210:R214"/>
    <mergeCell ref="P178:P179"/>
    <mergeCell ref="K190:K194"/>
    <mergeCell ref="L190:L194"/>
    <mergeCell ref="Q190:Q194"/>
    <mergeCell ref="R190:R194"/>
    <mergeCell ref="P180:P182"/>
    <mergeCell ref="R175:R179"/>
    <mergeCell ref="K178:K179"/>
    <mergeCell ref="L178:L179"/>
    <mergeCell ref="M178:M179"/>
    <mergeCell ref="N178:N179"/>
    <mergeCell ref="Q185:Q189"/>
    <mergeCell ref="M190:M194"/>
    <mergeCell ref="N190:N194"/>
    <mergeCell ref="P190:P194"/>
    <mergeCell ref="Q180:Q182"/>
    <mergeCell ref="R180:R184"/>
    <mergeCell ref="R159:R161"/>
    <mergeCell ref="J98:J102"/>
    <mergeCell ref="K98:K102"/>
    <mergeCell ref="R98:R102"/>
    <mergeCell ref="Q98:Q102"/>
    <mergeCell ref="P98:P102"/>
    <mergeCell ref="O98:O102"/>
    <mergeCell ref="N98:N102"/>
    <mergeCell ref="M98:M102"/>
    <mergeCell ref="L98:L102"/>
    <mergeCell ref="J103:J107"/>
    <mergeCell ref="K103:K107"/>
    <mergeCell ref="L103:L107"/>
    <mergeCell ref="M103:M107"/>
    <mergeCell ref="N103:N107"/>
    <mergeCell ref="O103:O107"/>
    <mergeCell ref="P103:P107"/>
    <mergeCell ref="Q103:Q107"/>
    <mergeCell ref="R103:R107"/>
    <mergeCell ref="N139:N153"/>
    <mergeCell ref="P139:P153"/>
    <mergeCell ref="Q139:Q153"/>
    <mergeCell ref="R139:R153"/>
    <mergeCell ref="N128:N132"/>
  </mergeCells>
  <pageMargins left="0.39370078740157483" right="0.39370078740157483" top="0.78740157480314965" bottom="0.39370078740157483" header="0.31496062992125984" footer="0.31496062992125984"/>
  <pageSetup paperSize="9" scale="28" fitToHeight="0" orientation="landscape" r:id="rId5"/>
  <rowBreaks count="6" manualBreakCount="6">
    <brk id="33" max="16383" man="1"/>
    <brk id="62" max="16383" man="1"/>
    <brk id="92" max="16383" man="1"/>
    <brk id="127" max="16383" man="1"/>
    <brk id="166" max="16383" man="1"/>
    <brk id="2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4"/>
  <sheetViews>
    <sheetView view="pageBreakPreview" zoomScale="85" zoomScaleNormal="100" zoomScaleSheetLayoutView="85" workbookViewId="0">
      <selection activeCell="H43" sqref="H43"/>
    </sheetView>
  </sheetViews>
  <sheetFormatPr defaultRowHeight="15" x14ac:dyDescent="0.25"/>
  <cols>
    <col min="1" max="1" width="26" customWidth="1"/>
    <col min="2" max="2" width="17.7109375" customWidth="1"/>
    <col min="3" max="3" width="45.5703125" customWidth="1"/>
  </cols>
  <sheetData>
    <row r="1" spans="1:3" ht="36" customHeight="1" x14ac:dyDescent="0.25">
      <c r="A1" s="220" t="s">
        <v>77</v>
      </c>
      <c r="B1" s="220"/>
      <c r="C1" s="220"/>
    </row>
    <row r="2" spans="1:3" ht="15.75" thickBot="1" x14ac:dyDescent="0.3"/>
    <row r="3" spans="1:3" ht="25.5" customHeight="1" x14ac:dyDescent="0.25">
      <c r="A3" s="257" t="s">
        <v>73</v>
      </c>
      <c r="B3" s="5" t="s">
        <v>219</v>
      </c>
      <c r="C3" s="5" t="s">
        <v>74</v>
      </c>
    </row>
    <row r="4" spans="1:3" ht="15.75" thickBot="1" x14ac:dyDescent="0.3">
      <c r="A4" s="258"/>
      <c r="B4" s="6" t="s">
        <v>44</v>
      </c>
      <c r="C4" s="6" t="s">
        <v>75</v>
      </c>
    </row>
    <row r="5" spans="1:3" ht="13.5" customHeight="1" thickBot="1" x14ac:dyDescent="0.3">
      <c r="A5" s="259" t="s">
        <v>19</v>
      </c>
      <c r="B5" s="260"/>
      <c r="C5" s="261"/>
    </row>
    <row r="6" spans="1:3" ht="16.5" customHeight="1" x14ac:dyDescent="0.25">
      <c r="A6" s="236" t="s">
        <v>29</v>
      </c>
      <c r="B6" s="262">
        <v>1635</v>
      </c>
      <c r="C6" s="29" t="s">
        <v>45</v>
      </c>
    </row>
    <row r="7" spans="1:3" ht="16.5" customHeight="1" x14ac:dyDescent="0.25">
      <c r="A7" s="237"/>
      <c r="B7" s="263"/>
      <c r="C7" s="29" t="s">
        <v>46</v>
      </c>
    </row>
    <row r="8" spans="1:3" ht="22.5" customHeight="1" x14ac:dyDescent="0.25">
      <c r="A8" s="237"/>
      <c r="B8" s="263"/>
      <c r="C8" s="29" t="s">
        <v>241</v>
      </c>
    </row>
    <row r="9" spans="1:3" ht="20.25" customHeight="1" x14ac:dyDescent="0.25">
      <c r="A9" s="237"/>
      <c r="B9" s="263"/>
      <c r="C9" s="29" t="s">
        <v>47</v>
      </c>
    </row>
    <row r="10" spans="1:3" ht="20.25" customHeight="1" thickBot="1" x14ac:dyDescent="0.3">
      <c r="A10" s="238"/>
      <c r="B10" s="264"/>
      <c r="C10" s="30" t="s">
        <v>242</v>
      </c>
    </row>
    <row r="11" spans="1:3" ht="21.75" customHeight="1" x14ac:dyDescent="0.25">
      <c r="A11" s="236" t="s">
        <v>30</v>
      </c>
      <c r="B11" s="265">
        <v>37</v>
      </c>
      <c r="C11" s="29" t="s">
        <v>45</v>
      </c>
    </row>
    <row r="12" spans="1:3" x14ac:dyDescent="0.25">
      <c r="A12" s="237"/>
      <c r="B12" s="255"/>
      <c r="C12" s="29" t="s">
        <v>243</v>
      </c>
    </row>
    <row r="13" spans="1:3" ht="38.25" x14ac:dyDescent="0.25">
      <c r="A13" s="237"/>
      <c r="B13" s="255"/>
      <c r="C13" s="29" t="s">
        <v>244</v>
      </c>
    </row>
    <row r="14" spans="1:3" ht="15.75" thickBot="1" x14ac:dyDescent="0.3">
      <c r="A14" s="238"/>
      <c r="B14" s="266"/>
      <c r="C14" s="30" t="s">
        <v>245</v>
      </c>
    </row>
    <row r="15" spans="1:3" x14ac:dyDescent="0.25">
      <c r="A15" s="236" t="s">
        <v>48</v>
      </c>
      <c r="B15" s="239">
        <v>72</v>
      </c>
      <c r="C15" s="29" t="s">
        <v>45</v>
      </c>
    </row>
    <row r="16" spans="1:3" x14ac:dyDescent="0.25">
      <c r="A16" s="237"/>
      <c r="B16" s="240"/>
      <c r="C16" s="29" t="s">
        <v>49</v>
      </c>
    </row>
    <row r="17" spans="1:3" ht="27" x14ac:dyDescent="0.25">
      <c r="A17" s="237"/>
      <c r="B17" s="240"/>
      <c r="C17" s="29" t="s">
        <v>50</v>
      </c>
    </row>
    <row r="18" spans="1:3" ht="27" x14ac:dyDescent="0.25">
      <c r="A18" s="237"/>
      <c r="B18" s="240"/>
      <c r="C18" s="29" t="s">
        <v>51</v>
      </c>
    </row>
    <row r="19" spans="1:3" ht="15.75" thickBot="1" x14ac:dyDescent="0.3">
      <c r="A19" s="238"/>
      <c r="B19" s="241"/>
      <c r="C19" s="31" t="s">
        <v>246</v>
      </c>
    </row>
    <row r="20" spans="1:3" x14ac:dyDescent="0.25">
      <c r="A20" s="236" t="s">
        <v>52</v>
      </c>
      <c r="B20" s="242">
        <v>10</v>
      </c>
      <c r="C20" s="7" t="s">
        <v>45</v>
      </c>
    </row>
    <row r="21" spans="1:3" x14ac:dyDescent="0.25">
      <c r="A21" s="237"/>
      <c r="B21" s="243"/>
      <c r="C21" s="7" t="s">
        <v>53</v>
      </c>
    </row>
    <row r="22" spans="1:3" ht="39.75" x14ac:dyDescent="0.25">
      <c r="A22" s="237"/>
      <c r="B22" s="243"/>
      <c r="C22" s="7" t="s">
        <v>54</v>
      </c>
    </row>
    <row r="23" spans="1:3" ht="25.5" x14ac:dyDescent="0.25">
      <c r="A23" s="237"/>
      <c r="B23" s="243"/>
      <c r="C23" s="7" t="s">
        <v>55</v>
      </c>
    </row>
    <row r="24" spans="1:3" ht="15.75" thickBot="1" x14ac:dyDescent="0.3">
      <c r="A24" s="238"/>
      <c r="B24" s="244"/>
      <c r="C24" s="9" t="s">
        <v>56</v>
      </c>
    </row>
    <row r="25" spans="1:3" ht="15.75" thickBot="1" x14ac:dyDescent="0.3">
      <c r="A25" s="245" t="s">
        <v>247</v>
      </c>
      <c r="B25" s="246"/>
      <c r="C25" s="247"/>
    </row>
    <row r="26" spans="1:3" x14ac:dyDescent="0.25">
      <c r="A26" s="248" t="s">
        <v>31</v>
      </c>
      <c r="B26" s="254">
        <v>37.700000000000003</v>
      </c>
      <c r="C26" s="32" t="s">
        <v>45</v>
      </c>
    </row>
    <row r="27" spans="1:3" x14ac:dyDescent="0.25">
      <c r="A27" s="249"/>
      <c r="B27" s="255"/>
      <c r="C27" s="33" t="s">
        <v>57</v>
      </c>
    </row>
    <row r="28" spans="1:3" ht="39.75" x14ac:dyDescent="0.25">
      <c r="A28" s="249"/>
      <c r="B28" s="255"/>
      <c r="C28" s="33" t="s">
        <v>248</v>
      </c>
    </row>
    <row r="29" spans="1:3" ht="39.75" x14ac:dyDescent="0.25">
      <c r="A29" s="249"/>
      <c r="B29" s="255"/>
      <c r="C29" s="33" t="s">
        <v>249</v>
      </c>
    </row>
    <row r="30" spans="1:3" ht="27" x14ac:dyDescent="0.25">
      <c r="A30" s="249"/>
      <c r="B30" s="255"/>
      <c r="C30" s="34" t="s">
        <v>250</v>
      </c>
    </row>
    <row r="31" spans="1:3" x14ac:dyDescent="0.25">
      <c r="A31" s="249"/>
      <c r="B31" s="255"/>
      <c r="C31" s="33" t="s">
        <v>58</v>
      </c>
    </row>
    <row r="32" spans="1:3" x14ac:dyDescent="0.25">
      <c r="A32" s="249"/>
      <c r="B32" s="255"/>
      <c r="C32" s="33" t="s">
        <v>59</v>
      </c>
    </row>
    <row r="33" spans="1:3" x14ac:dyDescent="0.25">
      <c r="A33" s="249"/>
      <c r="B33" s="255"/>
      <c r="C33" s="33" t="s">
        <v>60</v>
      </c>
    </row>
    <row r="34" spans="1:3" x14ac:dyDescent="0.25">
      <c r="A34" s="249"/>
      <c r="B34" s="255"/>
      <c r="C34" s="33" t="s">
        <v>61</v>
      </c>
    </row>
    <row r="35" spans="1:3" ht="15.75" thickBot="1" x14ac:dyDescent="0.3">
      <c r="A35" s="250"/>
      <c r="B35" s="256"/>
      <c r="C35" s="35" t="s">
        <v>251</v>
      </c>
    </row>
    <row r="36" spans="1:3" x14ac:dyDescent="0.25">
      <c r="A36" s="221" t="s">
        <v>32</v>
      </c>
      <c r="B36" s="224">
        <v>19.5</v>
      </c>
      <c r="C36" s="32" t="s">
        <v>45</v>
      </c>
    </row>
    <row r="37" spans="1:3" x14ac:dyDescent="0.25">
      <c r="A37" s="222"/>
      <c r="B37" s="225"/>
      <c r="C37" s="33" t="s">
        <v>62</v>
      </c>
    </row>
    <row r="38" spans="1:3" ht="39.75" x14ac:dyDescent="0.25">
      <c r="A38" s="222"/>
      <c r="B38" s="225"/>
      <c r="C38" s="33" t="s">
        <v>252</v>
      </c>
    </row>
    <row r="39" spans="1:3" ht="52.5" x14ac:dyDescent="0.25">
      <c r="A39" s="222"/>
      <c r="B39" s="225"/>
      <c r="C39" s="33" t="s">
        <v>253</v>
      </c>
    </row>
    <row r="40" spans="1:3" ht="27" x14ac:dyDescent="0.25">
      <c r="A40" s="222"/>
      <c r="B40" s="225"/>
      <c r="C40" s="33" t="s">
        <v>254</v>
      </c>
    </row>
    <row r="41" spans="1:3" ht="15.75" thickBot="1" x14ac:dyDescent="0.3">
      <c r="A41" s="223"/>
      <c r="B41" s="226"/>
      <c r="C41" s="37" t="s">
        <v>255</v>
      </c>
    </row>
    <row r="42" spans="1:3" ht="15.75" thickBot="1" x14ac:dyDescent="0.3">
      <c r="A42" s="227" t="s">
        <v>63</v>
      </c>
      <c r="B42" s="228"/>
      <c r="C42" s="229"/>
    </row>
    <row r="43" spans="1:3" x14ac:dyDescent="0.25">
      <c r="A43" s="230" t="s">
        <v>64</v>
      </c>
      <c r="B43" s="233">
        <v>25</v>
      </c>
      <c r="C43" s="10" t="s">
        <v>65</v>
      </c>
    </row>
    <row r="44" spans="1:3" ht="25.5" x14ac:dyDescent="0.25">
      <c r="A44" s="231"/>
      <c r="B44" s="234"/>
      <c r="C44" s="10" t="s">
        <v>66</v>
      </c>
    </row>
    <row r="45" spans="1:3" x14ac:dyDescent="0.25">
      <c r="A45" s="231"/>
      <c r="B45" s="234"/>
      <c r="C45" s="10" t="s">
        <v>233</v>
      </c>
    </row>
    <row r="46" spans="1:3" x14ac:dyDescent="0.25">
      <c r="A46" s="231"/>
      <c r="B46" s="234"/>
      <c r="C46" s="10" t="s">
        <v>234</v>
      </c>
    </row>
    <row r="47" spans="1:3" x14ac:dyDescent="0.25">
      <c r="A47" s="231"/>
      <c r="B47" s="234"/>
      <c r="C47" s="10"/>
    </row>
    <row r="48" spans="1:3" ht="49.5" customHeight="1" thickBot="1" x14ac:dyDescent="0.3">
      <c r="A48" s="232"/>
      <c r="B48" s="235"/>
      <c r="C48" s="8" t="s">
        <v>235</v>
      </c>
    </row>
    <row r="49" spans="1:3" x14ac:dyDescent="0.25">
      <c r="A49" s="230" t="s">
        <v>67</v>
      </c>
      <c r="B49" s="233">
        <v>87.3</v>
      </c>
      <c r="C49" s="10" t="s">
        <v>65</v>
      </c>
    </row>
    <row r="50" spans="1:3" ht="51" x14ac:dyDescent="0.25">
      <c r="A50" s="231"/>
      <c r="B50" s="234"/>
      <c r="C50" s="10" t="s">
        <v>68</v>
      </c>
    </row>
    <row r="51" spans="1:3" ht="25.5" x14ac:dyDescent="0.25">
      <c r="A51" s="231"/>
      <c r="B51" s="234"/>
      <c r="C51" s="10" t="s">
        <v>236</v>
      </c>
    </row>
    <row r="52" spans="1:3" ht="25.5" x14ac:dyDescent="0.25">
      <c r="A52" s="231"/>
      <c r="B52" s="234"/>
      <c r="C52" s="10" t="s">
        <v>69</v>
      </c>
    </row>
    <row r="53" spans="1:3" x14ac:dyDescent="0.25">
      <c r="A53" s="231"/>
      <c r="B53" s="234"/>
      <c r="C53" s="10"/>
    </row>
    <row r="54" spans="1:3" ht="15.75" thickBot="1" x14ac:dyDescent="0.3">
      <c r="A54" s="232"/>
      <c r="B54" s="235"/>
      <c r="C54" s="8" t="s">
        <v>237</v>
      </c>
    </row>
    <row r="55" spans="1:3" x14ac:dyDescent="0.25">
      <c r="A55" s="236" t="s">
        <v>7</v>
      </c>
      <c r="B55" s="233">
        <v>13</v>
      </c>
      <c r="C55" s="10" t="s">
        <v>71</v>
      </c>
    </row>
    <row r="56" spans="1:3" ht="25.5" x14ac:dyDescent="0.25">
      <c r="A56" s="237"/>
      <c r="B56" s="234"/>
      <c r="C56" s="10" t="s">
        <v>70</v>
      </c>
    </row>
    <row r="57" spans="1:3" ht="38.25" x14ac:dyDescent="0.25">
      <c r="A57" s="237"/>
      <c r="B57" s="234"/>
      <c r="C57" s="10" t="s">
        <v>238</v>
      </c>
    </row>
    <row r="58" spans="1:3" ht="38.25" x14ac:dyDescent="0.25">
      <c r="A58" s="237"/>
      <c r="B58" s="234"/>
      <c r="C58" s="10" t="s">
        <v>239</v>
      </c>
    </row>
    <row r="59" spans="1:3" x14ac:dyDescent="0.25">
      <c r="A59" s="237"/>
      <c r="B59" s="234"/>
      <c r="C59" s="10"/>
    </row>
    <row r="60" spans="1:3" ht="15.75" thickBot="1" x14ac:dyDescent="0.3">
      <c r="A60" s="237"/>
      <c r="B60" s="267"/>
      <c r="C60" s="10" t="s">
        <v>240</v>
      </c>
    </row>
    <row r="61" spans="1:3" ht="15.75" thickBot="1" x14ac:dyDescent="0.3">
      <c r="A61" s="251" t="s">
        <v>72</v>
      </c>
      <c r="B61" s="252"/>
      <c r="C61" s="253"/>
    </row>
    <row r="62" spans="1:3" ht="72" customHeight="1" thickBot="1" x14ac:dyDescent="0.3">
      <c r="A62" s="13" t="s">
        <v>227</v>
      </c>
      <c r="B62" s="12">
        <v>13</v>
      </c>
      <c r="C62" s="11" t="s">
        <v>228</v>
      </c>
    </row>
    <row r="63" spans="1:3" ht="64.5" thickBot="1" x14ac:dyDescent="0.3">
      <c r="A63" s="13" t="s">
        <v>229</v>
      </c>
      <c r="B63" s="12">
        <v>17.5</v>
      </c>
      <c r="C63" s="11" t="s">
        <v>230</v>
      </c>
    </row>
    <row r="64" spans="1:3" ht="64.5" thickBot="1" x14ac:dyDescent="0.3">
      <c r="A64" s="13" t="s">
        <v>76</v>
      </c>
      <c r="B64" s="12">
        <v>100</v>
      </c>
      <c r="C64" s="11" t="s">
        <v>231</v>
      </c>
    </row>
  </sheetData>
  <mergeCells count="24">
    <mergeCell ref="A61:C61"/>
    <mergeCell ref="B26:B35"/>
    <mergeCell ref="A3:A4"/>
    <mergeCell ref="A5:C5"/>
    <mergeCell ref="A6:A10"/>
    <mergeCell ref="B6:B10"/>
    <mergeCell ref="A11:A14"/>
    <mergeCell ref="B11:B14"/>
    <mergeCell ref="A55:A60"/>
    <mergeCell ref="B55:B60"/>
    <mergeCell ref="A49:A54"/>
    <mergeCell ref="B49:B54"/>
    <mergeCell ref="A1:C1"/>
    <mergeCell ref="A36:A41"/>
    <mergeCell ref="B36:B41"/>
    <mergeCell ref="A42:C42"/>
    <mergeCell ref="A43:A48"/>
    <mergeCell ref="B43:B48"/>
    <mergeCell ref="A15:A19"/>
    <mergeCell ref="B15:B19"/>
    <mergeCell ref="A20:A24"/>
    <mergeCell ref="B20:B24"/>
    <mergeCell ref="A25:C25"/>
    <mergeCell ref="A26:A35"/>
  </mergeCells>
  <pageMargins left="0.7" right="0.7" top="0.75" bottom="0.75" header="0.3" footer="0.3"/>
  <pageSetup paperSize="9" scale="95" fitToHeight="0" orientation="portrait" r:id="rId1"/>
  <rowBreaks count="1" manualBreakCount="1">
    <brk id="33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4.1.</vt:lpstr>
      <vt:lpstr>Расчет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Ташкевич Людмила Юрьевна</dc:creator>
  <cp:lastModifiedBy>Михальченко Светлана Николаевна</cp:lastModifiedBy>
  <cp:lastPrinted>2017-03-24T07:25:05Z</cp:lastPrinted>
  <dcterms:created xsi:type="dcterms:W3CDTF">2013-10-04T11:49:02Z</dcterms:created>
  <dcterms:modified xsi:type="dcterms:W3CDTF">2017-03-27T15:58:30Z</dcterms:modified>
</cp:coreProperties>
</file>